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Drive\Práce 2022\_ukončené\02_A99_ZŠ Jana Babáka\05_Expedice\20240809_Úprava rozpočtu na dotace\"/>
    </mc:Choice>
  </mc:AlternateContent>
  <xr:revisionPtr revIDLastSave="0" documentId="13_ncr:1_{56C484AD-A134-4DCF-9546-45688D64DE14}" xr6:coauthVersionLast="47" xr6:coauthVersionMax="47" xr10:uidLastSave="{00000000-0000-0000-0000-000000000000}"/>
  <bookViews>
    <workbookView xWindow="28695" yWindow="-3495" windowWidth="26010" windowHeight="20985" activeTab="3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Pol'!$A$1:$U$128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" i="1" l="1"/>
  <c r="AC118" i="12"/>
  <c r="F39" i="1" s="1"/>
  <c r="F40" i="1" s="1"/>
  <c r="F9" i="12"/>
  <c r="G9" i="12"/>
  <c r="I9" i="12"/>
  <c r="K9" i="12"/>
  <c r="O9" i="12"/>
  <c r="Q9" i="12"/>
  <c r="U9" i="12"/>
  <c r="F12" i="12"/>
  <c r="G12" i="12" s="1"/>
  <c r="M12" i="12" s="1"/>
  <c r="I12" i="12"/>
  <c r="K12" i="12"/>
  <c r="O12" i="12"/>
  <c r="Q12" i="12"/>
  <c r="U12" i="12"/>
  <c r="F13" i="12"/>
  <c r="G13" i="12"/>
  <c r="M13" i="12" s="1"/>
  <c r="I13" i="12"/>
  <c r="K13" i="12"/>
  <c r="O13" i="12"/>
  <c r="Q13" i="12"/>
  <c r="U13" i="12"/>
  <c r="F15" i="12"/>
  <c r="G15" i="12"/>
  <c r="M15" i="12" s="1"/>
  <c r="I15" i="12"/>
  <c r="K15" i="12"/>
  <c r="O15" i="12"/>
  <c r="Q15" i="12"/>
  <c r="U15" i="12"/>
  <c r="F16" i="12"/>
  <c r="G16" i="12"/>
  <c r="M16" i="12" s="1"/>
  <c r="I16" i="12"/>
  <c r="K16" i="12"/>
  <c r="O16" i="12"/>
  <c r="Q16" i="12"/>
  <c r="U16" i="12"/>
  <c r="F19" i="12"/>
  <c r="G19" i="12"/>
  <c r="M19" i="12" s="1"/>
  <c r="I19" i="12"/>
  <c r="K19" i="12"/>
  <c r="O19" i="12"/>
  <c r="Q19" i="12"/>
  <c r="U19" i="12"/>
  <c r="F20" i="12"/>
  <c r="G20" i="12" s="1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3" i="12"/>
  <c r="G23" i="12"/>
  <c r="M23" i="12" s="1"/>
  <c r="I23" i="12"/>
  <c r="K23" i="12"/>
  <c r="O23" i="12"/>
  <c r="Q23" i="12"/>
  <c r="U23" i="12"/>
  <c r="F24" i="12"/>
  <c r="G24" i="12"/>
  <c r="M24" i="12" s="1"/>
  <c r="I24" i="12"/>
  <c r="K24" i="12"/>
  <c r="O24" i="12"/>
  <c r="Q24" i="12"/>
  <c r="U24" i="12"/>
  <c r="F28" i="12"/>
  <c r="G28" i="12"/>
  <c r="M28" i="12" s="1"/>
  <c r="I28" i="12"/>
  <c r="K28" i="12"/>
  <c r="O28" i="12"/>
  <c r="Q28" i="12"/>
  <c r="U28" i="12"/>
  <c r="F32" i="12"/>
  <c r="G32" i="12" s="1"/>
  <c r="M32" i="12" s="1"/>
  <c r="I32" i="12"/>
  <c r="K32" i="12"/>
  <c r="O32" i="12"/>
  <c r="Q32" i="12"/>
  <c r="U32" i="12"/>
  <c r="F33" i="12"/>
  <c r="G33" i="12"/>
  <c r="M33" i="12" s="1"/>
  <c r="I33" i="12"/>
  <c r="K33" i="12"/>
  <c r="O33" i="12"/>
  <c r="Q33" i="12"/>
  <c r="U33" i="12"/>
  <c r="F34" i="12"/>
  <c r="G34" i="12" s="1"/>
  <c r="M34" i="12" s="1"/>
  <c r="I34" i="12"/>
  <c r="K34" i="12"/>
  <c r="O34" i="12"/>
  <c r="Q34" i="12"/>
  <c r="U34" i="12"/>
  <c r="F38" i="12"/>
  <c r="G38" i="12"/>
  <c r="M38" i="12" s="1"/>
  <c r="I38" i="12"/>
  <c r="K38" i="12"/>
  <c r="O38" i="12"/>
  <c r="Q38" i="12"/>
  <c r="U38" i="12"/>
  <c r="F41" i="12"/>
  <c r="G41" i="12"/>
  <c r="M41" i="12" s="1"/>
  <c r="I41" i="12"/>
  <c r="K41" i="12"/>
  <c r="O41" i="12"/>
  <c r="Q41" i="12"/>
  <c r="U41" i="12"/>
  <c r="F45" i="12"/>
  <c r="G45" i="12"/>
  <c r="M45" i="12" s="1"/>
  <c r="I45" i="12"/>
  <c r="K45" i="12"/>
  <c r="O45" i="12"/>
  <c r="Q45" i="12"/>
  <c r="U45" i="12"/>
  <c r="F46" i="12"/>
  <c r="G46" i="12"/>
  <c r="M46" i="12" s="1"/>
  <c r="I46" i="12"/>
  <c r="K46" i="12"/>
  <c r="O46" i="12"/>
  <c r="Q46" i="12"/>
  <c r="U46" i="12"/>
  <c r="F48" i="12"/>
  <c r="G48" i="12" s="1"/>
  <c r="M48" i="12" s="1"/>
  <c r="M47" i="12" s="1"/>
  <c r="I48" i="12"/>
  <c r="I47" i="12" s="1"/>
  <c r="K48" i="12"/>
  <c r="K47" i="12" s="1"/>
  <c r="O48" i="12"/>
  <c r="O47" i="12" s="1"/>
  <c r="Q48" i="12"/>
  <c r="Q47" i="12" s="1"/>
  <c r="U48" i="12"/>
  <c r="U47" i="12" s="1"/>
  <c r="F50" i="12"/>
  <c r="G50" i="12"/>
  <c r="M50" i="12" s="1"/>
  <c r="I50" i="12"/>
  <c r="I49" i="12" s="1"/>
  <c r="K50" i="12"/>
  <c r="K49" i="12" s="1"/>
  <c r="O50" i="12"/>
  <c r="O49" i="12" s="1"/>
  <c r="Q50" i="12"/>
  <c r="U50" i="12"/>
  <c r="F54" i="12"/>
  <c r="G54" i="12"/>
  <c r="M54" i="12" s="1"/>
  <c r="I54" i="12"/>
  <c r="K54" i="12"/>
  <c r="O54" i="12"/>
  <c r="Q54" i="12"/>
  <c r="U54" i="12"/>
  <c r="F56" i="12"/>
  <c r="G56" i="12"/>
  <c r="G55" i="12" s="1"/>
  <c r="I53" i="1" s="1"/>
  <c r="I56" i="12"/>
  <c r="I55" i="12" s="1"/>
  <c r="K56" i="12"/>
  <c r="O56" i="12"/>
  <c r="Q56" i="12"/>
  <c r="U56" i="12"/>
  <c r="U55" i="12" s="1"/>
  <c r="F57" i="12"/>
  <c r="G57" i="12"/>
  <c r="I57" i="12"/>
  <c r="K57" i="12"/>
  <c r="M57" i="12"/>
  <c r="O57" i="12"/>
  <c r="Q57" i="12"/>
  <c r="U57" i="12"/>
  <c r="F59" i="12"/>
  <c r="G59" i="12" s="1"/>
  <c r="I59" i="12"/>
  <c r="K59" i="12"/>
  <c r="O59" i="12"/>
  <c r="Q59" i="12"/>
  <c r="U59" i="12"/>
  <c r="U58" i="12" s="1"/>
  <c r="F62" i="12"/>
  <c r="G62" i="12"/>
  <c r="M62" i="12" s="1"/>
  <c r="I62" i="12"/>
  <c r="K62" i="12"/>
  <c r="O62" i="12"/>
  <c r="Q62" i="12"/>
  <c r="U62" i="12"/>
  <c r="F63" i="12"/>
  <c r="G63" i="12"/>
  <c r="I63" i="12"/>
  <c r="K63" i="12"/>
  <c r="M63" i="12"/>
  <c r="O63" i="12"/>
  <c r="Q63" i="12"/>
  <c r="U63" i="12"/>
  <c r="F66" i="12"/>
  <c r="G66" i="12" s="1"/>
  <c r="M66" i="12" s="1"/>
  <c r="I66" i="12"/>
  <c r="K66" i="12"/>
  <c r="O66" i="12"/>
  <c r="Q66" i="12"/>
  <c r="U66" i="12"/>
  <c r="F69" i="12"/>
  <c r="G69" i="12"/>
  <c r="M69" i="12" s="1"/>
  <c r="I69" i="12"/>
  <c r="K69" i="12"/>
  <c r="O69" i="12"/>
  <c r="Q69" i="12"/>
  <c r="U69" i="12"/>
  <c r="F72" i="12"/>
  <c r="G72" i="12"/>
  <c r="I72" i="12"/>
  <c r="K72" i="12"/>
  <c r="M72" i="12"/>
  <c r="O72" i="12"/>
  <c r="Q72" i="12"/>
  <c r="U72" i="12"/>
  <c r="F73" i="12"/>
  <c r="G73" i="12" s="1"/>
  <c r="M73" i="12" s="1"/>
  <c r="I73" i="12"/>
  <c r="K73" i="12"/>
  <c r="O73" i="12"/>
  <c r="Q73" i="12"/>
  <c r="U73" i="12"/>
  <c r="F74" i="12"/>
  <c r="G74" i="12"/>
  <c r="M74" i="12" s="1"/>
  <c r="I74" i="12"/>
  <c r="K74" i="12"/>
  <c r="O74" i="12"/>
  <c r="Q74" i="12"/>
  <c r="U74" i="12"/>
  <c r="F75" i="12"/>
  <c r="G75" i="12"/>
  <c r="I75" i="12"/>
  <c r="K75" i="12"/>
  <c r="M75" i="12"/>
  <c r="O75" i="12"/>
  <c r="Q75" i="12"/>
  <c r="U75" i="12"/>
  <c r="F76" i="12"/>
  <c r="G76" i="12" s="1"/>
  <c r="M76" i="12" s="1"/>
  <c r="I76" i="12"/>
  <c r="K76" i="12"/>
  <c r="O76" i="12"/>
  <c r="Q76" i="12"/>
  <c r="U76" i="12"/>
  <c r="F77" i="12"/>
  <c r="G77" i="12"/>
  <c r="M77" i="12" s="1"/>
  <c r="I77" i="12"/>
  <c r="K77" i="12"/>
  <c r="O77" i="12"/>
  <c r="Q77" i="12"/>
  <c r="U77" i="12"/>
  <c r="F79" i="12"/>
  <c r="G79" i="12"/>
  <c r="G78" i="12" s="1"/>
  <c r="I79" i="12"/>
  <c r="I78" i="12" s="1"/>
  <c r="K79" i="12"/>
  <c r="K78" i="12" s="1"/>
  <c r="M79" i="12"/>
  <c r="M78" i="12" s="1"/>
  <c r="O79" i="12"/>
  <c r="O78" i="12" s="1"/>
  <c r="Q79" i="12"/>
  <c r="Q78" i="12" s="1"/>
  <c r="U79" i="12"/>
  <c r="U78" i="12" s="1"/>
  <c r="F90" i="12"/>
  <c r="G90" i="12" s="1"/>
  <c r="I90" i="12"/>
  <c r="K90" i="12"/>
  <c r="O90" i="12"/>
  <c r="Q90" i="12"/>
  <c r="U90" i="12"/>
  <c r="F91" i="12"/>
  <c r="G91" i="12"/>
  <c r="M91" i="12" s="1"/>
  <c r="I91" i="12"/>
  <c r="K91" i="12"/>
  <c r="O91" i="12"/>
  <c r="Q91" i="12"/>
  <c r="U91" i="12"/>
  <c r="F95" i="12"/>
  <c r="G95" i="12"/>
  <c r="I95" i="12"/>
  <c r="K95" i="12"/>
  <c r="M95" i="12"/>
  <c r="O95" i="12"/>
  <c r="Q95" i="12"/>
  <c r="U95" i="12"/>
  <c r="F97" i="12"/>
  <c r="G97" i="12" s="1"/>
  <c r="M97" i="12" s="1"/>
  <c r="I97" i="12"/>
  <c r="K97" i="12"/>
  <c r="O97" i="12"/>
  <c r="Q97" i="12"/>
  <c r="U97" i="12"/>
  <c r="F101" i="12"/>
  <c r="G101" i="12" s="1"/>
  <c r="I101" i="12"/>
  <c r="K101" i="12"/>
  <c r="O101" i="12"/>
  <c r="Q101" i="12"/>
  <c r="U101" i="12"/>
  <c r="F102" i="12"/>
  <c r="G102" i="12" s="1"/>
  <c r="M102" i="12" s="1"/>
  <c r="I102" i="12"/>
  <c r="K102" i="12"/>
  <c r="O102" i="12"/>
  <c r="Q102" i="12"/>
  <c r="U102" i="12"/>
  <c r="F103" i="12"/>
  <c r="G103" i="12" s="1"/>
  <c r="M103" i="12" s="1"/>
  <c r="I103" i="12"/>
  <c r="K103" i="12"/>
  <c r="O103" i="12"/>
  <c r="Q103" i="12"/>
  <c r="U103" i="12"/>
  <c r="F104" i="12"/>
  <c r="G104" i="12" s="1"/>
  <c r="M104" i="12" s="1"/>
  <c r="I104" i="12"/>
  <c r="K104" i="12"/>
  <c r="O104" i="12"/>
  <c r="Q104" i="12"/>
  <c r="U104" i="12"/>
  <c r="F105" i="12"/>
  <c r="G105" i="12" s="1"/>
  <c r="M105" i="12" s="1"/>
  <c r="I105" i="12"/>
  <c r="K105" i="12"/>
  <c r="O105" i="12"/>
  <c r="Q105" i="12"/>
  <c r="U105" i="12"/>
  <c r="F107" i="12"/>
  <c r="G107" i="12"/>
  <c r="M107" i="12" s="1"/>
  <c r="M106" i="12" s="1"/>
  <c r="I107" i="12"/>
  <c r="I106" i="12" s="1"/>
  <c r="K107" i="12"/>
  <c r="K106" i="12" s="1"/>
  <c r="O107" i="12"/>
  <c r="O106" i="12" s="1"/>
  <c r="Q107" i="12"/>
  <c r="Q106" i="12" s="1"/>
  <c r="U107" i="12"/>
  <c r="U106" i="12" s="1"/>
  <c r="G108" i="12"/>
  <c r="I59" i="1" s="1"/>
  <c r="F109" i="12"/>
  <c r="G109" i="12"/>
  <c r="M109" i="12" s="1"/>
  <c r="M108" i="12" s="1"/>
  <c r="I109" i="12"/>
  <c r="I108" i="12" s="1"/>
  <c r="K109" i="12"/>
  <c r="K108" i="12" s="1"/>
  <c r="O109" i="12"/>
  <c r="O108" i="12" s="1"/>
  <c r="Q109" i="12"/>
  <c r="Q108" i="12" s="1"/>
  <c r="U109" i="12"/>
  <c r="U108" i="12" s="1"/>
  <c r="F111" i="12"/>
  <c r="G111" i="12"/>
  <c r="M111" i="12" s="1"/>
  <c r="I111" i="12"/>
  <c r="I110" i="12" s="1"/>
  <c r="K111" i="12"/>
  <c r="K110" i="12" s="1"/>
  <c r="O111" i="12"/>
  <c r="Q111" i="12"/>
  <c r="U111" i="12"/>
  <c r="F112" i="12"/>
  <c r="G112" i="12"/>
  <c r="M112" i="12" s="1"/>
  <c r="I112" i="12"/>
  <c r="K112" i="12"/>
  <c r="O112" i="12"/>
  <c r="Q112" i="12"/>
  <c r="U112" i="12"/>
  <c r="F113" i="12"/>
  <c r="G113" i="12"/>
  <c r="M113" i="12" s="1"/>
  <c r="I113" i="12"/>
  <c r="K113" i="12"/>
  <c r="O113" i="12"/>
  <c r="Q113" i="12"/>
  <c r="U113" i="12"/>
  <c r="F114" i="12"/>
  <c r="G114" i="12"/>
  <c r="M114" i="12" s="1"/>
  <c r="I114" i="12"/>
  <c r="K114" i="12"/>
  <c r="O114" i="12"/>
  <c r="Q114" i="12"/>
  <c r="U114" i="12"/>
  <c r="F115" i="12"/>
  <c r="G115" i="12"/>
  <c r="M115" i="12" s="1"/>
  <c r="I115" i="12"/>
  <c r="K115" i="12"/>
  <c r="O115" i="12"/>
  <c r="Q115" i="12"/>
  <c r="U115" i="12"/>
  <c r="F116" i="12"/>
  <c r="G116" i="12"/>
  <c r="M116" i="12" s="1"/>
  <c r="I116" i="12"/>
  <c r="K116" i="12"/>
  <c r="O116" i="12"/>
  <c r="Q116" i="12"/>
  <c r="U116" i="12"/>
  <c r="I20" i="1"/>
  <c r="AZ44" i="1"/>
  <c r="AZ43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89" i="12" l="1"/>
  <c r="I56" i="1" s="1"/>
  <c r="M90" i="12"/>
  <c r="M89" i="12" s="1"/>
  <c r="G58" i="12"/>
  <c r="I54" i="1" s="1"/>
  <c r="M59" i="12"/>
  <c r="M58" i="12" s="1"/>
  <c r="Q58" i="12"/>
  <c r="K100" i="12"/>
  <c r="I100" i="12"/>
  <c r="O8" i="12"/>
  <c r="G8" i="12"/>
  <c r="G106" i="12"/>
  <c r="I58" i="1" s="1"/>
  <c r="I18" i="1" s="1"/>
  <c r="I89" i="12"/>
  <c r="I58" i="12"/>
  <c r="Q55" i="12"/>
  <c r="Q8" i="12"/>
  <c r="U89" i="12"/>
  <c r="I8" i="12"/>
  <c r="G110" i="12"/>
  <c r="I60" i="1" s="1"/>
  <c r="I19" i="1" s="1"/>
  <c r="O89" i="12"/>
  <c r="O58" i="12"/>
  <c r="K89" i="12"/>
  <c r="K58" i="12"/>
  <c r="U110" i="12"/>
  <c r="U100" i="12"/>
  <c r="O55" i="12"/>
  <c r="K8" i="12"/>
  <c r="Q89" i="12"/>
  <c r="AD118" i="12"/>
  <c r="G39" i="1" s="1"/>
  <c r="G40" i="1" s="1"/>
  <c r="G28" i="1" s="1"/>
  <c r="Q110" i="12"/>
  <c r="Q100" i="12"/>
  <c r="M56" i="12"/>
  <c r="M55" i="12" s="1"/>
  <c r="U49" i="12"/>
  <c r="O110" i="12"/>
  <c r="O100" i="12"/>
  <c r="K55" i="12"/>
  <c r="Q49" i="12"/>
  <c r="U8" i="12"/>
  <c r="G23" i="1"/>
  <c r="M49" i="12"/>
  <c r="G100" i="12"/>
  <c r="I57" i="1" s="1"/>
  <c r="M101" i="12"/>
  <c r="M100" i="12" s="1"/>
  <c r="M110" i="12"/>
  <c r="G47" i="12"/>
  <c r="I51" i="1" s="1"/>
  <c r="G49" i="12"/>
  <c r="I52" i="1" s="1"/>
  <c r="M9" i="12"/>
  <c r="M8" i="12" s="1"/>
  <c r="I50" i="1" l="1"/>
  <c r="G118" i="12"/>
  <c r="I39" i="1"/>
  <c r="I40" i="1" s="1"/>
  <c r="J39" i="1" s="1"/>
  <c r="J40" i="1" s="1"/>
  <c r="I17" i="1"/>
  <c r="I16" i="1" l="1"/>
  <c r="I21" i="1" s="1"/>
  <c r="G25" i="1" s="1"/>
  <c r="I61" i="1"/>
  <c r="G26" i="1" l="1"/>
  <c r="G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<sst xmlns="http://schemas.openxmlformats.org/spreadsheetml/2006/main" count="496" uniqueCount="263">
  <si>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</si>
  <si>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</si>
  <si>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</si>
  <si>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</si>
  <si>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</si>
  <si>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</si>
  <si>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</si>
  <si>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</si>
  <si>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</si>
  <si>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</si>
  <si>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</si>
  <si>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</si>
  <si>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</si>
  <si>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</si>
  <si>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</si>
  <si>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</si>
  <si>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</si>
  <si>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</si>
  <si>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</si>
  <si>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</si>
  <si>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</si>
  <si>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</si>
  <si>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</si>
  <si>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</si>
  <si>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</si>
  <si>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</si>
  <si>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</si>
  <si>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</si>
  <si>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</si>
  <si>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</si>
  <si>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</si>
  <si>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</si>
  <si>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</si>
  <si>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</si>
  <si>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</si>
  <si>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</si>
  <si>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</si>
  <si>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</si>
  <si>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</si>
  <si>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</si>
  <si>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</si>
  <si>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</si>
  <si>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</si>
  <si>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Brno</t>
  </si>
  <si>
    <t>Rozpočet:</t>
  </si>
  <si>
    <t>Misto</t>
  </si>
  <si>
    <t>ZŠ Jana Babáka - Vodovod</t>
  </si>
  <si>
    <t>Rozpočet</t>
  </si>
  <si>
    <t>Celkem za stavbu</t>
  </si>
  <si>
    <t>CZK</t>
  </si>
  <si>
    <t xml:space="preserve">Popis rozpočtu:  - </t>
  </si>
  <si>
    <t>IO300 Přípojky vodovodu</t>
  </si>
  <si>
    <t>IO301 Areálové rozvody vodovodu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</si>
  <si>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</si>
  <si>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</si>
  <si>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</si>
  <si>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</si>
  <si>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</si>
  <si>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</si>
  <si>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</si>
  <si>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</si>
  <si>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</si>
  <si>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</si>
  <si>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8</t>
  </si>
  <si>
    <t>Trubní vedení</t>
  </si>
  <si>
    <t>99</t>
  </si>
  <si>
    <t>Staveništní přesun hmot</t>
  </si>
  <si>
    <t>722</t>
  </si>
  <si>
    <t>Vnitřní vodovod</t>
  </si>
  <si>
    <t>734</t>
  </si>
  <si>
    <t>Armatury</t>
  </si>
  <si>
    <t>M21</t>
  </si>
  <si>
    <t>Elektromontáže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</si>
  <si>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</si>
  <si>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</si>
  <si>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</si>
  <si>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</si>
  <si>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</si>
  <si>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</si>
  <si>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</si>
  <si>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</si>
  <si>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</si>
  <si>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</si>
  <si>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</si>
  <si>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</si>
  <si>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</si>
  <si>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</si>
  <si>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</si>
  <si>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</si>
  <si>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</si>
  <si>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</si>
  <si>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</si>
  <si>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</si>
  <si>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</si>
  <si>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</si>
  <si>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</si>
  <si>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</si>
  <si>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</si>
  <si>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</si>
  <si>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</si>
  <si>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</si>
  <si>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</si>
  <si>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</si>
  <si>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</si>
  <si>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132301212R00</t>
  </si>
  <si>
    <t>Hloubení rýh š.do 200 cm hor.4 do 1000 m3, STROJNĚ</t>
  </si>
  <si>
    <t>m3</t>
  </si>
  <si>
    <t>POL1_0</t>
  </si>
  <si>
    <t>přípojka V1:31,91</t>
  </si>
  <si>
    <t>VV</t>
  </si>
  <si>
    <t>areál V2:39,05</t>
  </si>
  <si>
    <t>132301219R00</t>
  </si>
  <si>
    <t>Příplatek za lepivost - hloubení rýh 200cm v hor.4</t>
  </si>
  <si>
    <t>131301201R00</t>
  </si>
  <si>
    <t>Hloubení zapažených jam v hor.4 do 100 m3</t>
  </si>
  <si>
    <t>VŠ:14,9</t>
  </si>
  <si>
    <t>131301209R00</t>
  </si>
  <si>
    <t>Příplatek za lepivost - hloubení zapaž.jam v hor.4</t>
  </si>
  <si>
    <t>151101101R00</t>
  </si>
  <si>
    <t>Pažení a rozepření stěn rýh - příložné - hl.do 2 m</t>
  </si>
  <si>
    <t>m2</t>
  </si>
  <si>
    <t>přípojka V1:70,91</t>
  </si>
  <si>
    <t>areál V2:86,77</t>
  </si>
  <si>
    <t>151101111R00</t>
  </si>
  <si>
    <t>Odstranění pažení stěn rýh - příložné - hl. do 2 m</t>
  </si>
  <si>
    <t>151101201R00</t>
  </si>
  <si>
    <t>Pažení stěn výkopu - příložné - hloubky do 4 m</t>
  </si>
  <si>
    <t>VŠ:22,36</t>
  </si>
  <si>
    <t>151101211R00</t>
  </si>
  <si>
    <t>Odstranění pažení stěn - příložné - hl. do 4 m</t>
  </si>
  <si>
    <t>151101301R00</t>
  </si>
  <si>
    <t>Rozepření stěn pažení - příložné -  hl. do 4 m</t>
  </si>
  <si>
    <t>161101101R00</t>
  </si>
  <si>
    <t>Svislé přemístění výkopku z hor.1-4 do 2,5 m</t>
  </si>
  <si>
    <t>167101101R00</t>
  </si>
  <si>
    <t>Nakládání výkopku z hor.1-4 v množství do 100 m3</t>
  </si>
  <si>
    <t>přípojka V1:9,59</t>
  </si>
  <si>
    <t>areál V2:11,86</t>
  </si>
  <si>
    <t>VŠ:3,24</t>
  </si>
  <si>
    <t>162701105R00</t>
  </si>
  <si>
    <t>Vodorovné přemístění výkopku z hor.1-4 do 10000 m</t>
  </si>
  <si>
    <t>171201201R00</t>
  </si>
  <si>
    <t>Uložení sypaniny na skl.-sypanina na výšku přes 2m</t>
  </si>
  <si>
    <t>174101101R00</t>
  </si>
  <si>
    <t>Zásyp jam, rýh, šachet se zhutněním</t>
  </si>
  <si>
    <t>přípojka V1:22,32</t>
  </si>
  <si>
    <t>areál V2:27,18</t>
  </si>
  <si>
    <t>VŠ:11,66</t>
  </si>
  <si>
    <t>175101101RT2</t>
  </si>
  <si>
    <t>Obsyp potrubí bez prohození sypaniny, s dodáním štěrkopísku frakce 0 - 22 mm</t>
  </si>
  <si>
    <t>přípojka V1:6,66</t>
  </si>
  <si>
    <t>areál V2:8,23</t>
  </si>
  <si>
    <t>181101102R00</t>
  </si>
  <si>
    <t>Úprava pláně v zářezech v hor. 1-4, se zhutněním</t>
  </si>
  <si>
    <t>přípojka V1:19,58</t>
  </si>
  <si>
    <t>areál V2:24,21</t>
  </si>
  <si>
    <t>VŠ:7,20</t>
  </si>
  <si>
    <t>162702199R00</t>
  </si>
  <si>
    <t>Poplatek za skládku zeminy</t>
  </si>
  <si>
    <t>113106121R00</t>
  </si>
  <si>
    <t>Rozebrání dlažeb z betonových dlaždic na sucho</t>
  </si>
  <si>
    <t>273321311R00</t>
  </si>
  <si>
    <t>Železobeton základových desek C 16/20</t>
  </si>
  <si>
    <t>451572111RK1</t>
  </si>
  <si>
    <t>Lože pod potrubí z kameniva těženého 0 - 4 mm, kraj Jihomoravský</t>
  </si>
  <si>
    <t>přípojka V1:2,94</t>
  </si>
  <si>
    <t>areál V2:3,63</t>
  </si>
  <si>
    <t>VŠ:0,86</t>
  </si>
  <si>
    <t>451577977R00</t>
  </si>
  <si>
    <t>Podklad pod dlažbu z štěrkodrti tl.do 10 cm</t>
  </si>
  <si>
    <t>596100030RAF</t>
  </si>
  <si>
    <t>Chodník z dlažby betonové, podklad štěrkodrť, dlažba 30 x 30 x 4 cm</t>
  </si>
  <si>
    <t>POL2_0</t>
  </si>
  <si>
    <t>599000010RAA</t>
  </si>
  <si>
    <t>Rozebrání a oprava asfaltové komunikace, řezání, výměna podkladu tl. 30 cm, asfaltobet.7 cm</t>
  </si>
  <si>
    <t>871171121R00</t>
  </si>
  <si>
    <t>Montáž trubek polyetylenových ve výkopu d 40 mm</t>
  </si>
  <si>
    <t>m</t>
  </si>
  <si>
    <t>přípojka V1:21,75</t>
  </si>
  <si>
    <t>areál V2:26,90</t>
  </si>
  <si>
    <t>28613076.MR</t>
  </si>
  <si>
    <t>T-kus odbočkový navrtávací 150-40 mm</t>
  </si>
  <si>
    <t>kus</t>
  </si>
  <si>
    <t>POL3_0</t>
  </si>
  <si>
    <t>286538093R</t>
  </si>
  <si>
    <t>Elektrotvarovka - koleno 90° d40, PE100, SDR11</t>
  </si>
  <si>
    <t>přípojka V1:2</t>
  </si>
  <si>
    <t>areál V2:2</t>
  </si>
  <si>
    <t>877172121R00</t>
  </si>
  <si>
    <t>Přirážka za 1 spoj elektrotvarovky d 40 mm</t>
  </si>
  <si>
    <t>přípojka V1:4</t>
  </si>
  <si>
    <t>areál V2:4</t>
  </si>
  <si>
    <t>892273111R00</t>
  </si>
  <si>
    <t>Desinfekce vodovodního potrubí DN 125</t>
  </si>
  <si>
    <t>areál V2:26,9</t>
  </si>
  <si>
    <t>892241111R00</t>
  </si>
  <si>
    <t>Tlaková zkouška vodovodního potrubí DN 80</t>
  </si>
  <si>
    <t>28697256R</t>
  </si>
  <si>
    <t>Šachta vodoměrná VŠ KS v. 1500 mm</t>
  </si>
  <si>
    <t>42291200R</t>
  </si>
  <si>
    <t>Souprava zemní šoupátková DN 40</t>
  </si>
  <si>
    <t>42228256R</t>
  </si>
  <si>
    <t>Šoupátko DN 6/4" pro dom.příp. - voda</t>
  </si>
  <si>
    <t>42291353R</t>
  </si>
  <si>
    <t>891181111R00</t>
  </si>
  <si>
    <t>Montáž vodovodních šoupátek ve výkopu DN 40</t>
  </si>
  <si>
    <t>998276101R00</t>
  </si>
  <si>
    <t>Přesun hmot, trubní vedení plastová, otevř. výkop</t>
  </si>
  <si>
    <t>t</t>
  </si>
  <si>
    <t>25,49</t>
  </si>
  <si>
    <t>2,727</t>
  </si>
  <si>
    <t>9,000</t>
  </si>
  <si>
    <t>12,094</t>
  </si>
  <si>
    <t>0,086</t>
  </si>
  <si>
    <t>0,073</t>
  </si>
  <si>
    <t>0,015</t>
  </si>
  <si>
    <t>0,006</t>
  </si>
  <si>
    <t>0,003</t>
  </si>
  <si>
    <t>722265312R00</t>
  </si>
  <si>
    <t>Vodoměr DN 20x190mm, Qn 2,5</t>
  </si>
  <si>
    <t>28613781R</t>
  </si>
  <si>
    <t>Trubka tlaková PE HD (PE100) d 40 x 3,7 mm PN 16</t>
  </si>
  <si>
    <t>ztratné...5%:48,65*0,05</t>
  </si>
  <si>
    <t>722100001RA0</t>
  </si>
  <si>
    <t>Vodovod, potrubí ocelové pozinkované DN 20</t>
  </si>
  <si>
    <t>uklidňovací kus VS:2*0,3</t>
  </si>
  <si>
    <t>722100002RA0</t>
  </si>
  <si>
    <t>Vodovod, potrubí ocelové pozinkované DN 32</t>
  </si>
  <si>
    <t>potrubí ve VŠ:2,1</t>
  </si>
  <si>
    <t>ztratné...10%:2,1*0,1</t>
  </si>
  <si>
    <t>734233114R00</t>
  </si>
  <si>
    <t>Kohout kulový, vnitř.-vnitř.z. DN 32</t>
  </si>
  <si>
    <t>31945186R</t>
  </si>
  <si>
    <t>Redukce 5/4" x 3/4"   mosazné</t>
  </si>
  <si>
    <t>734233144R00</t>
  </si>
  <si>
    <t>Kohout kulový s odvodn. vnitř.-vnitř.z. DN 32</t>
  </si>
  <si>
    <t>42211652R</t>
  </si>
  <si>
    <t>Ventil zpětný přímý DN 32</t>
  </si>
  <si>
    <t>28653151.AR</t>
  </si>
  <si>
    <t>Přechodka PE-měď ISIFLO 110 D 40 x 5/4"vnější záv</t>
  </si>
  <si>
    <t>210800507RT1</t>
  </si>
  <si>
    <t>Vodič nn a vn CY 6 mm2 uložený v trubkách, včetně dodávky vodiče CY 6</t>
  </si>
  <si>
    <t>460490012R00</t>
  </si>
  <si>
    <t>Fólie výstražná z PVC, šířka 33 cm</t>
  </si>
  <si>
    <t>005241010R</t>
  </si>
  <si>
    <t xml:space="preserve">Dokumentace skutečného provedení </t>
  </si>
  <si>
    <t>Soubor</t>
  </si>
  <si>
    <t>VN01</t>
  </si>
  <si>
    <t>Geodetické zaměření stávajícího stavu</t>
  </si>
  <si>
    <t>005241020R</t>
  </si>
  <si>
    <t xml:space="preserve">Geodetické zaměření skutečného provedení  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</si>
  <si>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</si>
  <si>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</si>
  <si>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</si>
  <si>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</si>
  <si>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</si>
  <si>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</si>
  <si>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/>
  </si>
  <si>
    <t>SUM</t>
  </si>
  <si>
    <t>Poznámky uchazeče k zadání</t>
  </si>
  <si>
    <t>POPUZIV</t>
  </si>
  <si>
    <t>END</t>
  </si>
  <si>
    <t>Poklop litinový - šoupátkový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</si>
</sst>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6" fillId="0" borderId="0" xfId="0" applyFont="1" applyAlignment="1">
      <alignment wrapText="1"/>
    </xf>
    <xf numFmtId="0" fontId="6" fillId="0" borderId="0" xfId="0" applyFont="1"/>
    <xf numFmtId="0" fontId="17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7" fillId="3" borderId="32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7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8" fillId="0" borderId="0" xfId="0" applyFont="1"/>
    <xf numFmtId="0" fontId="18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8" fillId="0" borderId="35" xfId="0" applyFont="1" applyBorder="1" applyAlignment="1">
      <alignment vertical="top" shrinkToFit="1"/>
    </xf>
    <xf numFmtId="0" fontId="18" fillId="0" borderId="34" xfId="0" applyFont="1" applyBorder="1" applyAlignment="1">
      <alignment vertical="top" shrinkToFit="1"/>
    </xf>
    <xf numFmtId="0" fontId="18" fillId="0" borderId="26" xfId="0" applyFont="1" applyBorder="1" applyAlignment="1">
      <alignment vertical="top" shrinkToFit="1"/>
    </xf>
    <xf numFmtId="0" fontId="19" fillId="0" borderId="35" xfId="0" applyFont="1" applyBorder="1" applyAlignment="1">
      <alignment vertical="top" wrapText="1" shrinkToFit="1"/>
    </xf>
    <xf numFmtId="0" fontId="0" fillId="3" borderId="37" xfId="0" applyFill="1" applyBorder="1" applyAlignment="1">
      <alignment vertical="top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8" fillId="0" borderId="34" xfId="0" applyNumberFormat="1" applyFont="1" applyBorder="1" applyAlignment="1">
      <alignment vertical="top" shrinkToFit="1"/>
    </xf>
    <xf numFmtId="164" fontId="19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8" fillId="4" borderId="34" xfId="0" applyNumberFormat="1" applyFont="1" applyFill="1" applyBorder="1" applyAlignment="1" applyProtection="1">
      <alignment vertical="top" shrinkToFit="1"/>
      <protection locked="0"/>
    </xf>
    <xf numFmtId="4" fontId="18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0" fontId="0" fillId="3" borderId="53" xfId="0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8" fillId="0" borderId="10" xfId="0" applyFont="1" applyBorder="1" applyAlignment="1">
      <alignment vertical="top"/>
    </xf>
    <xf numFmtId="0" fontId="18" fillId="0" borderId="37" xfId="0" applyFont="1" applyBorder="1" applyAlignment="1">
      <alignment vertical="top" shrinkToFit="1"/>
    </xf>
    <xf numFmtId="164" fontId="18" fillId="0" borderId="38" xfId="0" applyNumberFormat="1" applyFont="1" applyBorder="1" applyAlignment="1">
      <alignment vertical="top" shrinkToFit="1"/>
    </xf>
    <xf numFmtId="4" fontId="18" fillId="4" borderId="38" xfId="0" applyNumberFormat="1" applyFont="1" applyFill="1" applyBorder="1" applyAlignment="1" applyProtection="1">
      <alignment vertical="top" shrinkToFit="1"/>
      <protection locked="0"/>
    </xf>
    <xf numFmtId="4" fontId="18" fillId="0" borderId="38" xfId="0" applyNumberFormat="1" applyFont="1" applyBorder="1" applyAlignment="1">
      <alignment vertical="top" shrinkToFit="1"/>
    </xf>
    <xf numFmtId="0" fontId="18" fillId="0" borderId="38" xfId="0" applyFont="1" applyBorder="1" applyAlignment="1">
      <alignment vertical="top" shrinkToFit="1"/>
    </xf>
    <xf numFmtId="0" fontId="18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8" fillId="0" borderId="34" xfId="0" applyFont="1" applyBorder="1" applyAlignment="1">
      <alignment horizontal="left" vertical="top" wrapText="1"/>
    </xf>
    <xf numFmtId="0" fontId="19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8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0" fillId="0" borderId="0" xfId="0" applyAlignment="1">
      <alignment wrapText="1"/>
    </xf>
    <xf numFmtId="0" fontId="17" fillId="3" borderId="31" xfId="0" applyFont="1" applyFill="1" applyBorder="1" applyAlignment="1">
      <alignment horizontal="center" vertical="center" wrapText="1"/>
    </xf>
    <xf numFmtId="4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RTS%20Stavitel+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189" t="s">
        <v>39</v>
      </c>
      <c r="B2" s="189"/>
      <c r="C2" s="189"/>
      <c r="D2" s="189"/>
      <c r="E2" s="189"/>
      <c r="F2" s="189"/>
      <c r="G2" s="1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64"/>
  <sheetViews>
    <sheetView showGridLines="0" topLeftCell="B1" zoomScaleNormal="100" zoomScaleSheetLayoutView="75" workbookViewId="0">
      <selection activeCell="G28" sqref="G28:I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9" width="12.6640625" customWidth="1"/>
    <col min="10" max="10" width="6.6640625" customWidth="1"/>
    <col min="11" max="11" width="4.33203125" customWidth="1"/>
    <col min="12" max="15" width="10.6640625" customWidth="1"/>
    <col min="52" max="52" width="93.109375" customWidth="1"/>
  </cols>
  <sheetData>
    <row r="1" spans="1:15" ht="33.75" customHeight="1" x14ac:dyDescent="0.25">
      <c r="A1" s="62" t="s">
        <v>36</v>
      </c>
      <c r="B1" s="217" t="s">
        <v>42</v>
      </c>
      <c r="C1" s="218"/>
      <c r="D1" s="218"/>
      <c r="E1" s="218"/>
      <c r="F1" s="218"/>
      <c r="G1" s="218"/>
      <c r="H1" s="218"/>
      <c r="I1" s="218"/>
      <c r="J1" s="219"/>
    </row>
    <row r="2" spans="1:15" ht="23.25" customHeight="1" x14ac:dyDescent="0.25">
      <c r="A2" s="3"/>
      <c r="B2" s="70" t="s">
        <v>40</v>
      </c>
      <c r="C2" s="71"/>
      <c r="D2" s="233" t="s">
        <v>46</v>
      </c>
      <c r="E2" s="234"/>
      <c r="F2" s="234"/>
      <c r="G2" s="234"/>
      <c r="H2" s="234"/>
      <c r="I2" s="234"/>
      <c r="J2" s="235"/>
      <c r="O2" s="1"/>
    </row>
    <row r="3" spans="1:15" ht="23.25" customHeight="1" x14ac:dyDescent="0.25">
      <c r="A3" s="3"/>
      <c r="B3" s="72" t="s">
        <v>45</v>
      </c>
      <c r="C3" s="73"/>
      <c r="D3" s="200" t="s">
        <v>43</v>
      </c>
      <c r="E3" s="201"/>
      <c r="F3" s="201"/>
      <c r="G3" s="201"/>
      <c r="H3" s="201"/>
      <c r="I3" s="201"/>
      <c r="J3" s="202"/>
    </row>
    <row r="4" spans="1:15" ht="23.25" hidden="1" customHeight="1" x14ac:dyDescent="0.25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8"/>
      <c r="E11" s="228"/>
      <c r="F11" s="228"/>
      <c r="G11" s="228"/>
      <c r="H11" s="24" t="s">
        <v>33</v>
      </c>
      <c r="I11" s="81"/>
      <c r="J11" s="9"/>
    </row>
    <row r="12" spans="1:15" ht="15.75" customHeight="1" x14ac:dyDescent="0.25">
      <c r="A12" s="3"/>
      <c r="B12" s="34"/>
      <c r="C12" s="22"/>
      <c r="D12" s="214"/>
      <c r="E12" s="214"/>
      <c r="F12" s="214"/>
      <c r="G12" s="214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/>
      <c r="D13" s="215"/>
      <c r="E13" s="215"/>
      <c r="F13" s="215"/>
      <c r="G13" s="215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6"/>
      <c r="F15" s="236"/>
      <c r="G15" s="210"/>
      <c r="H15" s="210"/>
      <c r="I15" s="210" t="s">
        <v>28</v>
      </c>
      <c r="J15" s="211"/>
    </row>
    <row r="16" spans="1:15" ht="23.25" customHeight="1" x14ac:dyDescent="0.25">
      <c r="A16" s="132" t="s">
        <v>23</v>
      </c>
      <c r="B16" s="133" t="s">
        <v>23</v>
      </c>
      <c r="C16" s="47"/>
      <c r="D16" s="48"/>
      <c r="E16" s="212"/>
      <c r="F16" s="213"/>
      <c r="G16" s="212"/>
      <c r="H16" s="213"/>
      <c r="I16" s="212">
        <f>SUMIF(F50:F60,A16,I50:I60)+SUMIF(F50:F60,"PSU",I50:I60)</f>
        <v>0</v>
      </c>
      <c r="J16" s="225"/>
    </row>
    <row r="17" spans="1:10" ht="23.25" customHeight="1" x14ac:dyDescent="0.25">
      <c r="A17" s="132" t="s">
        <v>24</v>
      </c>
      <c r="B17" s="133" t="s">
        <v>24</v>
      </c>
      <c r="C17" s="47"/>
      <c r="D17" s="48"/>
      <c r="E17" s="212"/>
      <c r="F17" s="213"/>
      <c r="G17" s="212"/>
      <c r="H17" s="213"/>
      <c r="I17" s="212">
        <f>SUMIF(F50:F60,A17,I50:I60)</f>
        <v>0</v>
      </c>
      <c r="J17" s="225"/>
    </row>
    <row r="18" spans="1:10" ht="23.25" customHeight="1" x14ac:dyDescent="0.25">
      <c r="A18" s="132" t="s">
        <v>25</v>
      </c>
      <c r="B18" s="133" t="s">
        <v>25</v>
      </c>
      <c r="C18" s="47"/>
      <c r="D18" s="48"/>
      <c r="E18" s="212"/>
      <c r="F18" s="213"/>
      <c r="G18" s="212"/>
      <c r="H18" s="213"/>
      <c r="I18" s="212">
        <f>SUMIF(F50:F60,A18,I50:I60)</f>
        <v>0</v>
      </c>
      <c r="J18" s="225"/>
    </row>
    <row r="19" spans="1:10" ht="23.25" customHeight="1" x14ac:dyDescent="0.25">
      <c r="A19" s="132" t="s">
        <v>75</v>
      </c>
      <c r="B19" s="133" t="s">
        <v>26</v>
      </c>
      <c r="C19" s="47"/>
      <c r="D19" s="48"/>
      <c r="E19" s="212"/>
      <c r="F19" s="213"/>
      <c r="G19" s="212"/>
      <c r="H19" s="213"/>
      <c r="I19" s="212">
        <f>SUMIF(F50:F60,A19,I50:I60)</f>
        <v>0</v>
      </c>
      <c r="J19" s="225"/>
    </row>
    <row r="20" spans="1:10" ht="23.25" customHeight="1" x14ac:dyDescent="0.25">
      <c r="A20" s="132" t="s">
        <v>76</v>
      </c>
      <c r="B20" s="133" t="s">
        <v>27</v>
      </c>
      <c r="C20" s="47"/>
      <c r="D20" s="48"/>
      <c r="E20" s="212"/>
      <c r="F20" s="213"/>
      <c r="G20" s="212"/>
      <c r="H20" s="213"/>
      <c r="I20" s="212">
        <f>SUMIF(F50:F60,A20,I50:I60)</f>
        <v>0</v>
      </c>
      <c r="J20" s="225"/>
    </row>
    <row r="21" spans="1:10" ht="23.25" customHeight="1" x14ac:dyDescent="0.25">
      <c r="A21" s="3"/>
      <c r="B21" s="63" t="s">
        <v>28</v>
      </c>
      <c r="C21" s="64"/>
      <c r="D21" s="65"/>
      <c r="E21" s="226"/>
      <c r="F21" s="227"/>
      <c r="G21" s="226"/>
      <c r="H21" s="227"/>
      <c r="I21" s="226">
        <f>SUM(I16:J20)</f>
        <v>0</v>
      </c>
      <c r="J21" s="232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15</v>
      </c>
      <c r="F23" s="50" t="s">
        <v>0</v>
      </c>
      <c r="G23" s="223">
        <f>ZakladDPHSniVypocet</f>
        <v>0</v>
      </c>
      <c r="H23" s="224"/>
      <c r="I23" s="224"/>
      <c r="J23" s="51" t="str">
        <f t="shared" ref="J23:J28" si="0">Mena</f>
        <v>CZK</v>
      </c>
    </row>
    <row r="24" spans="1:10" ht="23.25" customHeight="1" x14ac:dyDescent="0.25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30">
        <f>I23*E23/100</f>
        <v>0</v>
      </c>
      <c r="H24" s="231"/>
      <c r="I24" s="231"/>
      <c r="J24" s="51" t="str">
        <f t="shared" si="0"/>
        <v>CZK</v>
      </c>
    </row>
    <row r="25" spans="1:10" ht="23.25" customHeight="1" x14ac:dyDescent="0.25">
      <c r="A25" s="3"/>
      <c r="B25" s="46" t="s">
        <v>13</v>
      </c>
      <c r="C25" s="47"/>
      <c r="D25" s="48"/>
      <c r="E25" s="49">
        <v>21</v>
      </c>
      <c r="F25" s="50" t="s">
        <v>0</v>
      </c>
      <c r="G25" s="223">
        <f>I21</f>
        <v>0</v>
      </c>
      <c r="H25" s="224"/>
      <c r="I25" s="224"/>
      <c r="J25" s="51" t="str">
        <f t="shared" si="0"/>
        <v>CZK</v>
      </c>
    </row>
    <row r="26" spans="1:10" ht="23.25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20">
        <f>ZakladDPHZakl*0.21</f>
        <v>0</v>
      </c>
      <c r="H26" s="221"/>
      <c r="I26" s="221"/>
      <c r="J26" s="45" t="str">
        <f t="shared" si="0"/>
        <v>CZK</v>
      </c>
    </row>
    <row r="27" spans="1:10" ht="23.25" customHeight="1" thickBot="1" x14ac:dyDescent="0.3">
      <c r="A27" s="3"/>
      <c r="B27" s="39" t="s">
        <v>4</v>
      </c>
      <c r="C27" s="17"/>
      <c r="D27" s="20"/>
      <c r="E27" s="17"/>
      <c r="F27" s="18"/>
      <c r="G27" s="222">
        <f>0</f>
        <v>0</v>
      </c>
      <c r="H27" s="222"/>
      <c r="I27" s="222"/>
      <c r="J27" s="52" t="str">
        <f t="shared" si="0"/>
        <v>CZK</v>
      </c>
    </row>
    <row r="28" spans="1:10" ht="27.75" customHeight="1" thickBot="1" x14ac:dyDescent="0.3">
      <c r="A28" s="3"/>
      <c r="B28" s="104" t="s">
        <v>22</v>
      </c>
      <c r="C28" s="105"/>
      <c r="D28" s="105"/>
      <c r="E28" s="106"/>
      <c r="F28" s="107"/>
      <c r="G28" s="209">
        <f>ZakladDPHSniVypocet+ZakladDPHZaklVypocet</f>
        <v>0</v>
      </c>
      <c r="H28" s="209"/>
      <c r="I28" s="209"/>
      <c r="J28" s="108" t="str">
        <f t="shared" si="0"/>
        <v>CZK</v>
      </c>
    </row>
    <row r="29" spans="1:10" ht="27.75" customHeight="1" thickBot="1" x14ac:dyDescent="0.3">
      <c r="A29" s="3"/>
      <c r="B29" s="104" t="s">
        <v>35</v>
      </c>
      <c r="C29" s="109"/>
      <c r="D29" s="109"/>
      <c r="E29" s="109"/>
      <c r="F29" s="109"/>
      <c r="G29" s="209">
        <f>ZakladDPHSni+DPHSni+ZakladDPHZakl+DPHZakl+Zaokrouhleni</f>
        <v>0</v>
      </c>
      <c r="H29" s="209"/>
      <c r="I29" s="209"/>
      <c r="J29" s="110" t="s">
        <v>49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45513</v>
      </c>
      <c r="I32" s="32"/>
      <c r="J32" s="10"/>
    </row>
    <row r="33" spans="1:52" ht="47.25" customHeight="1" x14ac:dyDescent="0.25">
      <c r="A33" s="3"/>
      <c r="B33" s="3"/>
      <c r="J33" s="10"/>
    </row>
    <row r="34" spans="1:52" s="27" customFormat="1" ht="18.75" customHeight="1" x14ac:dyDescent="0.25">
      <c r="A34" s="26"/>
      <c r="B34" s="26"/>
      <c r="D34" s="216"/>
      <c r="E34" s="216"/>
      <c r="G34" s="216"/>
      <c r="H34" s="216"/>
      <c r="I34" s="216"/>
      <c r="J34" s="31"/>
    </row>
    <row r="35" spans="1:52" ht="12.75" customHeight="1" x14ac:dyDescent="0.25">
      <c r="A35" s="3"/>
      <c r="B35" s="3"/>
      <c r="D35" s="229" t="s">
        <v>2</v>
      </c>
      <c r="E35" s="229"/>
      <c r="H35" s="11" t="s">
        <v>3</v>
      </c>
      <c r="J35" s="10"/>
    </row>
    <row r="36" spans="1:52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 x14ac:dyDescent="0.3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52" ht="25.5" hidden="1" customHeight="1" x14ac:dyDescent="0.25">
      <c r="A39" s="85">
        <v>1</v>
      </c>
      <c r="B39" s="91" t="s">
        <v>47</v>
      </c>
      <c r="C39" s="203" t="s">
        <v>46</v>
      </c>
      <c r="D39" s="204"/>
      <c r="E39" s="204"/>
      <c r="F39" s="97">
        <f>'Rozpočet Pol'!AC118</f>
        <v>0</v>
      </c>
      <c r="G39" s="98">
        <f>'Rozpočet Pol'!AD118</f>
        <v>0</v>
      </c>
      <c r="H39" s="99"/>
      <c r="I39" s="100">
        <f>F39+G39+H39</f>
        <v>0</v>
      </c>
      <c r="J39" s="92" t="str">
        <f>IF(CenaCelkemVypocet=0,"",I39/CenaCelkemVypocet*100)</f>
        <v/>
      </c>
    </row>
    <row r="40" spans="1:52" ht="25.5" hidden="1" customHeight="1" x14ac:dyDescent="0.25">
      <c r="A40" s="85"/>
      <c r="B40" s="205" t="s">
        <v>48</v>
      </c>
      <c r="C40" s="206"/>
      <c r="D40" s="206"/>
      <c r="E40" s="206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2" spans="1:52" x14ac:dyDescent="0.25">
      <c r="B42" t="s">
        <v>50</v>
      </c>
    </row>
    <row r="43" spans="1:52" x14ac:dyDescent="0.25">
      <c r="B43" s="207" t="s">
        <v>51</v>
      </c>
      <c r="C43" s="207"/>
      <c r="D43" s="207"/>
      <c r="E43" s="207"/>
      <c r="F43" s="207"/>
      <c r="G43" s="207"/>
      <c r="H43" s="207"/>
      <c r="I43" s="207"/>
      <c r="J43" s="207"/>
      <c r="AZ43" s="111" t="str">
        <f>B43</f>
        <v>IO300 Přípojky vodovodu</v>
      </c>
    </row>
    <row r="44" spans="1:52" x14ac:dyDescent="0.25">
      <c r="B44" s="207" t="s">
        <v>52</v>
      </c>
      <c r="C44" s="207"/>
      <c r="D44" s="207"/>
      <c r="E44" s="207"/>
      <c r="F44" s="207"/>
      <c r="G44" s="207"/>
      <c r="H44" s="207"/>
      <c r="I44" s="207"/>
      <c r="J44" s="207"/>
      <c r="AZ44" s="111" t="str">
        <f>B44</f>
        <v>IO301 Areálové rozvody vodovodu</v>
      </c>
    </row>
    <row r="47" spans="1:52" ht="15.6" x14ac:dyDescent="0.3">
      <c r="B47" s="112" t="s">
        <v>53</v>
      </c>
    </row>
    <row r="49" spans="1:10" ht="25.5" customHeight="1" x14ac:dyDescent="0.25">
      <c r="A49" s="113"/>
      <c r="B49" s="117" t="s">
        <v>16</v>
      </c>
      <c r="C49" s="117" t="s">
        <v>5</v>
      </c>
      <c r="D49" s="118"/>
      <c r="E49" s="118"/>
      <c r="F49" s="121" t="s">
        <v>54</v>
      </c>
      <c r="G49" s="121"/>
      <c r="H49" s="121"/>
      <c r="I49" s="208" t="s">
        <v>28</v>
      </c>
      <c r="J49" s="208"/>
    </row>
    <row r="50" spans="1:10" ht="25.5" customHeight="1" x14ac:dyDescent="0.25">
      <c r="A50" s="114"/>
      <c r="B50" s="122" t="s">
        <v>55</v>
      </c>
      <c r="C50" s="198" t="s">
        <v>56</v>
      </c>
      <c r="D50" s="199"/>
      <c r="E50" s="199"/>
      <c r="F50" s="124" t="s">
        <v>23</v>
      </c>
      <c r="G50" s="125"/>
      <c r="H50" s="125"/>
      <c r="I50" s="197">
        <f>'Rozpočet Pol'!G8</f>
        <v>0</v>
      </c>
      <c r="J50" s="197"/>
    </row>
    <row r="51" spans="1:10" ht="25.5" customHeight="1" x14ac:dyDescent="0.25">
      <c r="A51" s="114"/>
      <c r="B51" s="116" t="s">
        <v>57</v>
      </c>
      <c r="C51" s="191" t="s">
        <v>58</v>
      </c>
      <c r="D51" s="192"/>
      <c r="E51" s="192"/>
      <c r="F51" s="126" t="s">
        <v>23</v>
      </c>
      <c r="G51" s="127"/>
      <c r="H51" s="127"/>
      <c r="I51" s="190">
        <f>'Rozpočet Pol'!G47</f>
        <v>0</v>
      </c>
      <c r="J51" s="190"/>
    </row>
    <row r="52" spans="1:10" ht="25.5" customHeight="1" x14ac:dyDescent="0.25">
      <c r="A52" s="114"/>
      <c r="B52" s="116" t="s">
        <v>59</v>
      </c>
      <c r="C52" s="191" t="s">
        <v>60</v>
      </c>
      <c r="D52" s="192"/>
      <c r="E52" s="192"/>
      <c r="F52" s="126" t="s">
        <v>23</v>
      </c>
      <c r="G52" s="127"/>
      <c r="H52" s="127"/>
      <c r="I52" s="190">
        <f>'Rozpočet Pol'!G49</f>
        <v>0</v>
      </c>
      <c r="J52" s="190"/>
    </row>
    <row r="53" spans="1:10" ht="25.5" customHeight="1" x14ac:dyDescent="0.25">
      <c r="A53" s="114"/>
      <c r="B53" s="116" t="s">
        <v>61</v>
      </c>
      <c r="C53" s="191" t="s">
        <v>62</v>
      </c>
      <c r="D53" s="192"/>
      <c r="E53" s="192"/>
      <c r="F53" s="126" t="s">
        <v>23</v>
      </c>
      <c r="G53" s="127"/>
      <c r="H53" s="127"/>
      <c r="I53" s="190">
        <f>'Rozpočet Pol'!G55</f>
        <v>0</v>
      </c>
      <c r="J53" s="190"/>
    </row>
    <row r="54" spans="1:10" ht="25.5" customHeight="1" x14ac:dyDescent="0.25">
      <c r="A54" s="114"/>
      <c r="B54" s="116" t="s">
        <v>63</v>
      </c>
      <c r="C54" s="191" t="s">
        <v>64</v>
      </c>
      <c r="D54" s="192"/>
      <c r="E54" s="192"/>
      <c r="F54" s="126" t="s">
        <v>23</v>
      </c>
      <c r="G54" s="127"/>
      <c r="H54" s="127"/>
      <c r="I54" s="190">
        <f>'Rozpočet Pol'!G58</f>
        <v>0</v>
      </c>
      <c r="J54" s="190"/>
    </row>
    <row r="55" spans="1:10" ht="25.5" customHeight="1" x14ac:dyDescent="0.25">
      <c r="A55" s="114"/>
      <c r="B55" s="116" t="s">
        <v>65</v>
      </c>
      <c r="C55" s="191" t="s">
        <v>66</v>
      </c>
      <c r="D55" s="192"/>
      <c r="E55" s="192"/>
      <c r="F55" s="126" t="s">
        <v>23</v>
      </c>
      <c r="G55" s="127"/>
      <c r="H55" s="127"/>
      <c r="I55" s="190">
        <f>'Rozpočet Pol'!G78</f>
        <v>0</v>
      </c>
      <c r="J55" s="190"/>
    </row>
    <row r="56" spans="1:10" ht="25.5" customHeight="1" x14ac:dyDescent="0.25">
      <c r="A56" s="114"/>
      <c r="B56" s="116" t="s">
        <v>67</v>
      </c>
      <c r="C56" s="191" t="s">
        <v>68</v>
      </c>
      <c r="D56" s="192"/>
      <c r="E56" s="192"/>
      <c r="F56" s="126" t="s">
        <v>24</v>
      </c>
      <c r="G56" s="127"/>
      <c r="H56" s="127"/>
      <c r="I56" s="190">
        <f>'Rozpočet Pol'!G89</f>
        <v>0</v>
      </c>
      <c r="J56" s="190"/>
    </row>
    <row r="57" spans="1:10" ht="25.5" customHeight="1" x14ac:dyDescent="0.25">
      <c r="A57" s="114"/>
      <c r="B57" s="116" t="s">
        <v>69</v>
      </c>
      <c r="C57" s="191" t="s">
        <v>70</v>
      </c>
      <c r="D57" s="192"/>
      <c r="E57" s="192"/>
      <c r="F57" s="126" t="s">
        <v>24</v>
      </c>
      <c r="G57" s="127"/>
      <c r="H57" s="127"/>
      <c r="I57" s="190">
        <f>'Rozpočet Pol'!G100</f>
        <v>0</v>
      </c>
      <c r="J57" s="190"/>
    </row>
    <row r="58" spans="1:10" ht="25.5" customHeight="1" x14ac:dyDescent="0.25">
      <c r="A58" s="114"/>
      <c r="B58" s="116" t="s">
        <v>71</v>
      </c>
      <c r="C58" s="191" t="s">
        <v>72</v>
      </c>
      <c r="D58" s="192"/>
      <c r="E58" s="192"/>
      <c r="F58" s="126" t="s">
        <v>25</v>
      </c>
      <c r="G58" s="127"/>
      <c r="H58" s="127"/>
      <c r="I58" s="190">
        <f>'Rozpočet Pol'!G106</f>
        <v>0</v>
      </c>
      <c r="J58" s="190"/>
    </row>
    <row r="59" spans="1:10" ht="25.5" customHeight="1" x14ac:dyDescent="0.25">
      <c r="A59" s="114"/>
      <c r="B59" s="116" t="s">
        <v>73</v>
      </c>
      <c r="C59" s="191" t="s">
        <v>74</v>
      </c>
      <c r="D59" s="192"/>
      <c r="E59" s="192"/>
      <c r="F59" s="126" t="s">
        <v>25</v>
      </c>
      <c r="G59" s="127"/>
      <c r="H59" s="127"/>
      <c r="I59" s="190">
        <f>'Rozpočet Pol'!G108</f>
        <v>0</v>
      </c>
      <c r="J59" s="190"/>
    </row>
    <row r="60" spans="1:10" ht="25.5" customHeight="1" x14ac:dyDescent="0.25">
      <c r="A60" s="114"/>
      <c r="B60" s="123" t="s">
        <v>75</v>
      </c>
      <c r="C60" s="194" t="s">
        <v>26</v>
      </c>
      <c r="D60" s="195"/>
      <c r="E60" s="195"/>
      <c r="F60" s="128" t="s">
        <v>75</v>
      </c>
      <c r="G60" s="129"/>
      <c r="H60" s="129"/>
      <c r="I60" s="193">
        <f>'Rozpočet Pol'!G110</f>
        <v>0</v>
      </c>
      <c r="J60" s="193"/>
    </row>
    <row r="61" spans="1:10" ht="25.5" customHeight="1" x14ac:dyDescent="0.25">
      <c r="A61" s="115"/>
      <c r="B61" s="119" t="s">
        <v>1</v>
      </c>
      <c r="C61" s="119"/>
      <c r="D61" s="120"/>
      <c r="E61" s="120"/>
      <c r="F61" s="130"/>
      <c r="G61" s="131"/>
      <c r="H61" s="131"/>
      <c r="I61" s="196">
        <f>SUM(I50:I60)</f>
        <v>0</v>
      </c>
      <c r="J61" s="196"/>
    </row>
    <row r="62" spans="1:10" x14ac:dyDescent="0.25">
      <c r="F62" s="84"/>
      <c r="G62" s="84"/>
      <c r="H62" s="84"/>
      <c r="I62" s="84"/>
      <c r="J62" s="84"/>
    </row>
    <row r="63" spans="1:10" x14ac:dyDescent="0.25">
      <c r="F63" s="84"/>
      <c r="G63" s="84"/>
      <c r="H63" s="84"/>
      <c r="I63" s="84"/>
      <c r="J63" s="84"/>
    </row>
    <row r="64" spans="1:10" x14ac:dyDescent="0.25">
      <c r="F64" s="84"/>
      <c r="G64" s="84"/>
      <c r="H64" s="84"/>
      <c r="I64" s="84"/>
      <c r="J6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D3:J3"/>
    <mergeCell ref="C39:E39"/>
    <mergeCell ref="B40:E40"/>
    <mergeCell ref="B43:J43"/>
    <mergeCell ref="B44:J44"/>
    <mergeCell ref="D12:G12"/>
    <mergeCell ref="D13:G13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57:J57"/>
    <mergeCell ref="C57:E57"/>
    <mergeCell ref="I58:J58"/>
    <mergeCell ref="C58:E58"/>
    <mergeCell ref="I59:J59"/>
    <mergeCell ref="C59:E59"/>
    <mergeCell ref="I60:J60"/>
    <mergeCell ref="C60:E60"/>
    <mergeCell ref="I61:J6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4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4" customWidth="1"/>
    <col min="2" max="2" width="14.44140625" style="4" customWidth="1"/>
    <col min="3" max="3" width="38.33203125" style="8" customWidth="1"/>
    <col min="4" max="4" width="4.5546875" style="4" customWidth="1"/>
    <col min="5" max="5" width="10.5546875" style="4" customWidth="1"/>
    <col min="6" max="6" width="9.88671875" style="4" customWidth="1"/>
    <col min="7" max="7" width="12.6640625" style="4" customWidth="1"/>
    <col min="8" max="16384" width="9.109375" style="4"/>
  </cols>
  <sheetData>
    <row r="1" spans="1:7" ht="15.6" x14ac:dyDescent="0.25">
      <c r="A1" s="237" t="s">
        <v>6</v>
      </c>
      <c r="B1" s="237"/>
      <c r="C1" s="238"/>
      <c r="D1" s="237"/>
      <c r="E1" s="237"/>
      <c r="F1" s="237"/>
      <c r="G1" s="237"/>
    </row>
    <row r="2" spans="1:7" ht="24.9" customHeight="1" x14ac:dyDescent="0.25">
      <c r="A2" s="68" t="s">
        <v>41</v>
      </c>
      <c r="B2" s="67"/>
      <c r="C2" s="239"/>
      <c r="D2" s="239"/>
      <c r="E2" s="239"/>
      <c r="F2" s="239"/>
      <c r="G2" s="240"/>
    </row>
    <row r="3" spans="1:7" ht="24.9" hidden="1" customHeight="1" x14ac:dyDescent="0.25">
      <c r="A3" s="68" t="s">
        <v>7</v>
      </c>
      <c r="B3" s="67"/>
      <c r="C3" s="239"/>
      <c r="D3" s="239"/>
      <c r="E3" s="239"/>
      <c r="F3" s="239"/>
      <c r="G3" s="240"/>
    </row>
    <row r="4" spans="1:7" ht="24.9" hidden="1" customHeight="1" x14ac:dyDescent="0.25">
      <c r="A4" s="68" t="s">
        <v>8</v>
      </c>
      <c r="B4" s="67"/>
      <c r="C4" s="239"/>
      <c r="D4" s="239"/>
      <c r="E4" s="239"/>
      <c r="F4" s="239"/>
      <c r="G4" s="240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BH128"/>
  <sheetViews>
    <sheetView tabSelected="1" view="pageBreakPreview" topLeftCell="A52" zoomScaleSheetLayoutView="100" workbookViewId="0">
      <selection activeCell="C77" sqref="C77"/>
    </sheetView>
  </sheetViews>
  <sheetFormatPr defaultRowHeight="13.2" outlineLevelRow="1" x14ac:dyDescent="0.25"/>
  <cols>
    <col min="1" max="1" width="4.33203125" customWidth="1"/>
    <col min="2" max="2" width="14.44140625" style="83" customWidth="1"/>
    <col min="3" max="3" width="38.33203125" style="83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8" max="21" width="0" hidden="1" customWidth="1"/>
    <col min="29" max="39" width="0" hidden="1" customWidth="1"/>
  </cols>
  <sheetData>
    <row r="1" spans="1:60" ht="15.75" customHeight="1" x14ac:dyDescent="0.3">
      <c r="A1" s="241" t="s">
        <v>6</v>
      </c>
      <c r="B1" s="241"/>
      <c r="C1" s="241"/>
      <c r="D1" s="241"/>
      <c r="E1" s="241"/>
      <c r="F1" s="241"/>
      <c r="G1" s="241"/>
      <c r="AE1" t="s">
        <v>78</v>
      </c>
    </row>
    <row r="2" spans="1:60" ht="24.9" customHeight="1" x14ac:dyDescent="0.25">
      <c r="A2" s="136" t="s">
        <v>77</v>
      </c>
      <c r="B2" s="134"/>
      <c r="C2" s="242" t="s">
        <v>46</v>
      </c>
      <c r="D2" s="243"/>
      <c r="E2" s="243"/>
      <c r="F2" s="243"/>
      <c r="G2" s="244"/>
      <c r="AE2" t="s">
        <v>79</v>
      </c>
    </row>
    <row r="3" spans="1:60" ht="24.9" customHeight="1" x14ac:dyDescent="0.25">
      <c r="A3" s="137" t="s">
        <v>7</v>
      </c>
      <c r="B3" s="135"/>
      <c r="C3" s="245" t="s">
        <v>43</v>
      </c>
      <c r="D3" s="246"/>
      <c r="E3" s="246"/>
      <c r="F3" s="246"/>
      <c r="G3" s="247"/>
      <c r="AE3" t="s">
        <v>80</v>
      </c>
    </row>
    <row r="4" spans="1:60" ht="24.9" hidden="1" customHeight="1" x14ac:dyDescent="0.25">
      <c r="A4" s="137" t="s">
        <v>8</v>
      </c>
      <c r="B4" s="135"/>
      <c r="C4" s="245"/>
      <c r="D4" s="246"/>
      <c r="E4" s="246"/>
      <c r="F4" s="246"/>
      <c r="G4" s="247"/>
      <c r="AE4" t="s">
        <v>81</v>
      </c>
    </row>
    <row r="5" spans="1:60" hidden="1" x14ac:dyDescent="0.25">
      <c r="A5" s="138" t="s">
        <v>82</v>
      </c>
      <c r="B5" s="139"/>
      <c r="C5" s="139"/>
      <c r="D5" s="140"/>
      <c r="E5" s="140"/>
      <c r="F5" s="140"/>
      <c r="G5" s="141"/>
      <c r="AE5" t="s">
        <v>83</v>
      </c>
    </row>
    <row r="7" spans="1:60" ht="39.6" x14ac:dyDescent="0.25">
      <c r="A7" s="146" t="s">
        <v>84</v>
      </c>
      <c r="B7" s="147" t="s">
        <v>85</v>
      </c>
      <c r="C7" s="147" t="s">
        <v>86</v>
      </c>
      <c r="D7" s="146" t="s">
        <v>87</v>
      </c>
      <c r="E7" s="146" t="s">
        <v>88</v>
      </c>
      <c r="F7" s="142" t="s">
        <v>89</v>
      </c>
      <c r="G7" s="163" t="s">
        <v>28</v>
      </c>
      <c r="H7" s="164" t="s">
        <v>29</v>
      </c>
      <c r="I7" s="164" t="s">
        <v>90</v>
      </c>
      <c r="J7" s="164" t="s">
        <v>30</v>
      </c>
      <c r="K7" s="164" t="s">
        <v>91</v>
      </c>
      <c r="L7" s="164" t="s">
        <v>92</v>
      </c>
      <c r="M7" s="164" t="s">
        <v>93</v>
      </c>
      <c r="N7" s="164" t="s">
        <v>94</v>
      </c>
      <c r="O7" s="164" t="s">
        <v>95</v>
      </c>
      <c r="P7" s="164" t="s">
        <v>96</v>
      </c>
      <c r="Q7" s="164" t="s">
        <v>97</v>
      </c>
      <c r="R7" s="164" t="s">
        <v>98</v>
      </c>
      <c r="S7" s="164" t="s">
        <v>99</v>
      </c>
      <c r="T7" s="164" t="s">
        <v>100</v>
      </c>
      <c r="U7" s="149" t="s">
        <v>101</v>
      </c>
    </row>
    <row r="8" spans="1:60" x14ac:dyDescent="0.25">
      <c r="A8" s="165" t="s">
        <v>102</v>
      </c>
      <c r="B8" s="166" t="s">
        <v>55</v>
      </c>
      <c r="C8" s="167" t="s">
        <v>56</v>
      </c>
      <c r="D8" s="168"/>
      <c r="E8" s="169"/>
      <c r="F8" s="170"/>
      <c r="G8" s="170">
        <f>SUMIF(AE9:AE46,"&lt;&gt;NOR",G9:G46)</f>
        <v>0</v>
      </c>
      <c r="H8" s="170"/>
      <c r="I8" s="170">
        <f>SUM(I9:I46)</f>
        <v>0</v>
      </c>
      <c r="J8" s="170"/>
      <c r="K8" s="170">
        <f>SUM(K9:K46)</f>
        <v>0</v>
      </c>
      <c r="L8" s="170"/>
      <c r="M8" s="170">
        <f>SUM(M9:M46)</f>
        <v>0</v>
      </c>
      <c r="N8" s="148"/>
      <c r="O8" s="148">
        <f>SUM(O9:O46)</f>
        <v>25.491599999999998</v>
      </c>
      <c r="P8" s="148"/>
      <c r="Q8" s="148">
        <f>SUM(Q9:Q46)</f>
        <v>0.44159999999999999</v>
      </c>
      <c r="R8" s="148"/>
      <c r="S8" s="148"/>
      <c r="T8" s="165"/>
      <c r="U8" s="148">
        <f>SUM(U9:U46)</f>
        <v>217.64</v>
      </c>
      <c r="AE8" t="s">
        <v>103</v>
      </c>
    </row>
    <row r="9" spans="1:60" outlineLevel="1" x14ac:dyDescent="0.25">
      <c r="A9" s="144">
        <v>1</v>
      </c>
      <c r="B9" s="144" t="s">
        <v>104</v>
      </c>
      <c r="C9" s="182" t="s">
        <v>105</v>
      </c>
      <c r="D9" s="150" t="s">
        <v>106</v>
      </c>
      <c r="E9" s="157">
        <v>70.959999999999994</v>
      </c>
      <c r="F9" s="160">
        <f>H9+J9</f>
        <v>0</v>
      </c>
      <c r="G9" s="161">
        <f>ROUND(E9*F9,2)</f>
        <v>0</v>
      </c>
      <c r="H9" s="161"/>
      <c r="I9" s="161">
        <f>ROUND(E9*H9,2)</f>
        <v>0</v>
      </c>
      <c r="J9" s="161"/>
      <c r="K9" s="161">
        <f>ROUND(E9*J9,2)</f>
        <v>0</v>
      </c>
      <c r="L9" s="161">
        <v>21</v>
      </c>
      <c r="M9" s="161">
        <f>G9*(1+L9/100)</f>
        <v>0</v>
      </c>
      <c r="N9" s="151">
        <v>0</v>
      </c>
      <c r="O9" s="151">
        <f>ROUND(E9*N9,5)</f>
        <v>0</v>
      </c>
      <c r="P9" s="151">
        <v>0</v>
      </c>
      <c r="Q9" s="151">
        <f>ROUND(E9*P9,5)</f>
        <v>0</v>
      </c>
      <c r="R9" s="151"/>
      <c r="S9" s="151"/>
      <c r="T9" s="152">
        <v>0.3</v>
      </c>
      <c r="U9" s="151">
        <f>ROUND(E9*T9,2)</f>
        <v>21.29</v>
      </c>
      <c r="V9" s="143"/>
      <c r="W9" s="143"/>
      <c r="X9" s="143"/>
      <c r="Y9" s="143"/>
      <c r="Z9" s="143"/>
      <c r="AA9" s="143"/>
      <c r="AB9" s="143"/>
      <c r="AC9" s="143"/>
      <c r="AD9" s="143"/>
      <c r="AE9" s="143" t="s">
        <v>107</v>
      </c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143"/>
      <c r="AT9" s="143"/>
      <c r="AU9" s="143"/>
      <c r="AV9" s="143"/>
      <c r="AW9" s="143"/>
      <c r="AX9" s="143"/>
      <c r="AY9" s="143"/>
      <c r="AZ9" s="143"/>
      <c r="BA9" s="143"/>
      <c r="BB9" s="143"/>
      <c r="BC9" s="143"/>
      <c r="BD9" s="143"/>
      <c r="BE9" s="143"/>
      <c r="BF9" s="143"/>
      <c r="BG9" s="143"/>
      <c r="BH9" s="143"/>
    </row>
    <row r="10" spans="1:60" outlineLevel="1" x14ac:dyDescent="0.25">
      <c r="A10" s="144"/>
      <c r="B10" s="144"/>
      <c r="C10" s="183" t="s">
        <v>108</v>
      </c>
      <c r="D10" s="153"/>
      <c r="E10" s="158">
        <v>31.91</v>
      </c>
      <c r="F10" s="161"/>
      <c r="G10" s="161"/>
      <c r="H10" s="161"/>
      <c r="I10" s="161"/>
      <c r="J10" s="161"/>
      <c r="K10" s="161"/>
      <c r="L10" s="161"/>
      <c r="M10" s="161"/>
      <c r="N10" s="151"/>
      <c r="O10" s="151"/>
      <c r="P10" s="151"/>
      <c r="Q10" s="151"/>
      <c r="R10" s="151"/>
      <c r="S10" s="151"/>
      <c r="T10" s="152"/>
      <c r="U10" s="151"/>
      <c r="V10" s="143"/>
      <c r="W10" s="143"/>
      <c r="X10" s="143"/>
      <c r="Y10" s="143"/>
      <c r="Z10" s="143"/>
      <c r="AA10" s="143"/>
      <c r="AB10" s="143"/>
      <c r="AC10" s="143"/>
      <c r="AD10" s="143"/>
      <c r="AE10" s="143" t="s">
        <v>109</v>
      </c>
      <c r="AF10" s="143">
        <v>0</v>
      </c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</row>
    <row r="11" spans="1:60" outlineLevel="1" x14ac:dyDescent="0.25">
      <c r="A11" s="144"/>
      <c r="B11" s="144"/>
      <c r="C11" s="183" t="s">
        <v>110</v>
      </c>
      <c r="D11" s="153"/>
      <c r="E11" s="158">
        <v>39.049999999999997</v>
      </c>
      <c r="F11" s="161"/>
      <c r="G11" s="161"/>
      <c r="H11" s="161"/>
      <c r="I11" s="161"/>
      <c r="J11" s="161"/>
      <c r="K11" s="161"/>
      <c r="L11" s="161"/>
      <c r="M11" s="161"/>
      <c r="N11" s="151"/>
      <c r="O11" s="151"/>
      <c r="P11" s="151"/>
      <c r="Q11" s="151"/>
      <c r="R11" s="151"/>
      <c r="S11" s="151"/>
      <c r="T11" s="152"/>
      <c r="U11" s="151"/>
      <c r="V11" s="143"/>
      <c r="W11" s="143"/>
      <c r="X11" s="143"/>
      <c r="Y11" s="143"/>
      <c r="Z11" s="143"/>
      <c r="AA11" s="143"/>
      <c r="AB11" s="143"/>
      <c r="AC11" s="143"/>
      <c r="AD11" s="143"/>
      <c r="AE11" s="143" t="s">
        <v>109</v>
      </c>
      <c r="AF11" s="143">
        <v>0</v>
      </c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</row>
    <row r="12" spans="1:60" outlineLevel="1" x14ac:dyDescent="0.25">
      <c r="A12" s="144">
        <v>2</v>
      </c>
      <c r="B12" s="144" t="s">
        <v>111</v>
      </c>
      <c r="C12" s="182" t="s">
        <v>112</v>
      </c>
      <c r="D12" s="150" t="s">
        <v>106</v>
      </c>
      <c r="E12" s="157">
        <v>70.959999999999994</v>
      </c>
      <c r="F12" s="160">
        <f>H12+J12</f>
        <v>0</v>
      </c>
      <c r="G12" s="161">
        <f>ROUND(E12*F12,2)</f>
        <v>0</v>
      </c>
      <c r="H12" s="161"/>
      <c r="I12" s="161">
        <f>ROUND(E12*H12,2)</f>
        <v>0</v>
      </c>
      <c r="J12" s="161"/>
      <c r="K12" s="161">
        <f>ROUND(E12*J12,2)</f>
        <v>0</v>
      </c>
      <c r="L12" s="161">
        <v>21</v>
      </c>
      <c r="M12" s="161">
        <f>G12*(1+L12/100)</f>
        <v>0</v>
      </c>
      <c r="N12" s="151">
        <v>0</v>
      </c>
      <c r="O12" s="151">
        <f>ROUND(E12*N12,5)</f>
        <v>0</v>
      </c>
      <c r="P12" s="151">
        <v>0</v>
      </c>
      <c r="Q12" s="151">
        <f>ROUND(E12*P12,5)</f>
        <v>0</v>
      </c>
      <c r="R12" s="151"/>
      <c r="S12" s="151"/>
      <c r="T12" s="152">
        <v>0.14829999999999999</v>
      </c>
      <c r="U12" s="151">
        <f>ROUND(E12*T12,2)</f>
        <v>10.52</v>
      </c>
      <c r="V12" s="143"/>
      <c r="W12" s="143"/>
      <c r="X12" s="143"/>
      <c r="Y12" s="143"/>
      <c r="Z12" s="143"/>
      <c r="AA12" s="143"/>
      <c r="AB12" s="143"/>
      <c r="AC12" s="143"/>
      <c r="AD12" s="143"/>
      <c r="AE12" s="143" t="s">
        <v>107</v>
      </c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</row>
    <row r="13" spans="1:60" outlineLevel="1" x14ac:dyDescent="0.25">
      <c r="A13" s="144">
        <v>3</v>
      </c>
      <c r="B13" s="144" t="s">
        <v>113</v>
      </c>
      <c r="C13" s="182" t="s">
        <v>114</v>
      </c>
      <c r="D13" s="150" t="s">
        <v>106</v>
      </c>
      <c r="E13" s="157">
        <v>14.9</v>
      </c>
      <c r="F13" s="160">
        <f>H13+J13</f>
        <v>0</v>
      </c>
      <c r="G13" s="161">
        <f>ROUND(E13*F13,2)</f>
        <v>0</v>
      </c>
      <c r="H13" s="161"/>
      <c r="I13" s="161">
        <f>ROUND(E13*H13,2)</f>
        <v>0</v>
      </c>
      <c r="J13" s="161"/>
      <c r="K13" s="161">
        <f>ROUND(E13*J13,2)</f>
        <v>0</v>
      </c>
      <c r="L13" s="161">
        <v>21</v>
      </c>
      <c r="M13" s="161">
        <f>G13*(1+L13/100)</f>
        <v>0</v>
      </c>
      <c r="N13" s="151">
        <v>0</v>
      </c>
      <c r="O13" s="151">
        <f>ROUND(E13*N13,5)</f>
        <v>0</v>
      </c>
      <c r="P13" s="151">
        <v>0</v>
      </c>
      <c r="Q13" s="151">
        <f>ROUND(E13*P13,5)</f>
        <v>0</v>
      </c>
      <c r="R13" s="151"/>
      <c r="S13" s="151"/>
      <c r="T13" s="152">
        <v>2.9649999999999999</v>
      </c>
      <c r="U13" s="151">
        <f>ROUND(E13*T13,2)</f>
        <v>44.18</v>
      </c>
      <c r="V13" s="143"/>
      <c r="W13" s="143"/>
      <c r="X13" s="143"/>
      <c r="Y13" s="143"/>
      <c r="Z13" s="143"/>
      <c r="AA13" s="143"/>
      <c r="AB13" s="143"/>
      <c r="AC13" s="143"/>
      <c r="AD13" s="143"/>
      <c r="AE13" s="143" t="s">
        <v>107</v>
      </c>
      <c r="AF13" s="143"/>
      <c r="AG13" s="143"/>
      <c r="AH13" s="143"/>
      <c r="AI13" s="143"/>
      <c r="AJ13" s="143"/>
      <c r="AK13" s="143"/>
      <c r="AL13" s="143"/>
      <c r="AM13" s="143"/>
      <c r="AN13" s="143"/>
      <c r="AO13" s="143"/>
      <c r="AP13" s="143"/>
      <c r="AQ13" s="143"/>
      <c r="AR13" s="143"/>
      <c r="AS13" s="143"/>
      <c r="AT13" s="143"/>
      <c r="AU13" s="143"/>
      <c r="AV13" s="143"/>
      <c r="AW13" s="143"/>
      <c r="AX13" s="143"/>
      <c r="AY13" s="143"/>
      <c r="AZ13" s="143"/>
      <c r="BA13" s="143"/>
      <c r="BB13" s="143"/>
      <c r="BC13" s="143"/>
      <c r="BD13" s="143"/>
      <c r="BE13" s="143"/>
      <c r="BF13" s="143"/>
      <c r="BG13" s="143"/>
      <c r="BH13" s="143"/>
    </row>
    <row r="14" spans="1:60" outlineLevel="1" x14ac:dyDescent="0.25">
      <c r="A14" s="144"/>
      <c r="B14" s="144"/>
      <c r="C14" s="183" t="s">
        <v>115</v>
      </c>
      <c r="D14" s="153"/>
      <c r="E14" s="158">
        <v>14.9</v>
      </c>
      <c r="F14" s="161"/>
      <c r="G14" s="161"/>
      <c r="H14" s="161"/>
      <c r="I14" s="161"/>
      <c r="J14" s="161"/>
      <c r="K14" s="161"/>
      <c r="L14" s="161"/>
      <c r="M14" s="161"/>
      <c r="N14" s="151"/>
      <c r="O14" s="151"/>
      <c r="P14" s="151"/>
      <c r="Q14" s="151"/>
      <c r="R14" s="151"/>
      <c r="S14" s="151"/>
      <c r="T14" s="152"/>
      <c r="U14" s="151"/>
      <c r="V14" s="143"/>
      <c r="W14" s="143"/>
      <c r="X14" s="143"/>
      <c r="Y14" s="143"/>
      <c r="Z14" s="143"/>
      <c r="AA14" s="143"/>
      <c r="AB14" s="143"/>
      <c r="AC14" s="143"/>
      <c r="AD14" s="143"/>
      <c r="AE14" s="143" t="s">
        <v>109</v>
      </c>
      <c r="AF14" s="143">
        <v>0</v>
      </c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43"/>
      <c r="AU14" s="143"/>
      <c r="AV14" s="143"/>
      <c r="AW14" s="143"/>
      <c r="AX14" s="143"/>
      <c r="AY14" s="143"/>
      <c r="AZ14" s="143"/>
      <c r="BA14" s="143"/>
      <c r="BB14" s="143"/>
      <c r="BC14" s="143"/>
      <c r="BD14" s="143"/>
      <c r="BE14" s="143"/>
      <c r="BF14" s="143"/>
      <c r="BG14" s="143"/>
      <c r="BH14" s="143"/>
    </row>
    <row r="15" spans="1:60" outlineLevel="1" x14ac:dyDescent="0.25">
      <c r="A15" s="144">
        <v>4</v>
      </c>
      <c r="B15" s="144" t="s">
        <v>116</v>
      </c>
      <c r="C15" s="182" t="s">
        <v>117</v>
      </c>
      <c r="D15" s="150" t="s">
        <v>106</v>
      </c>
      <c r="E15" s="157">
        <v>14.9</v>
      </c>
      <c r="F15" s="160">
        <f>H15+J15</f>
        <v>0</v>
      </c>
      <c r="G15" s="161">
        <f>ROUND(E15*F15,2)</f>
        <v>0</v>
      </c>
      <c r="H15" s="161"/>
      <c r="I15" s="161">
        <f>ROUND(E15*H15,2)</f>
        <v>0</v>
      </c>
      <c r="J15" s="161"/>
      <c r="K15" s="161">
        <f>ROUND(E15*J15,2)</f>
        <v>0</v>
      </c>
      <c r="L15" s="161">
        <v>21</v>
      </c>
      <c r="M15" s="161">
        <f>G15*(1+L15/100)</f>
        <v>0</v>
      </c>
      <c r="N15" s="151">
        <v>0</v>
      </c>
      <c r="O15" s="151">
        <f>ROUND(E15*N15,5)</f>
        <v>0</v>
      </c>
      <c r="P15" s="151">
        <v>0</v>
      </c>
      <c r="Q15" s="151">
        <f>ROUND(E15*P15,5)</f>
        <v>0</v>
      </c>
      <c r="R15" s="151"/>
      <c r="S15" s="151"/>
      <c r="T15" s="152">
        <v>0.154</v>
      </c>
      <c r="U15" s="151">
        <f>ROUND(E15*T15,2)</f>
        <v>2.29</v>
      </c>
      <c r="V15" s="143"/>
      <c r="W15" s="143"/>
      <c r="X15" s="143"/>
      <c r="Y15" s="143"/>
      <c r="Z15" s="143"/>
      <c r="AA15" s="143"/>
      <c r="AB15" s="143"/>
      <c r="AC15" s="143"/>
      <c r="AD15" s="143"/>
      <c r="AE15" s="143" t="s">
        <v>107</v>
      </c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3"/>
      <c r="AU15" s="143"/>
      <c r="AV15" s="143"/>
      <c r="AW15" s="143"/>
      <c r="AX15" s="143"/>
      <c r="AY15" s="143"/>
      <c r="AZ15" s="143"/>
      <c r="BA15" s="143"/>
      <c r="BB15" s="143"/>
      <c r="BC15" s="143"/>
      <c r="BD15" s="143"/>
      <c r="BE15" s="143"/>
      <c r="BF15" s="143"/>
      <c r="BG15" s="143"/>
      <c r="BH15" s="143"/>
    </row>
    <row r="16" spans="1:60" outlineLevel="1" x14ac:dyDescent="0.25">
      <c r="A16" s="144">
        <v>5</v>
      </c>
      <c r="B16" s="144" t="s">
        <v>118</v>
      </c>
      <c r="C16" s="182" t="s">
        <v>119</v>
      </c>
      <c r="D16" s="150" t="s">
        <v>120</v>
      </c>
      <c r="E16" s="157">
        <v>157.68</v>
      </c>
      <c r="F16" s="160">
        <f>H16+J16</f>
        <v>0</v>
      </c>
      <c r="G16" s="161">
        <f>ROUND(E16*F16,2)</f>
        <v>0</v>
      </c>
      <c r="H16" s="161"/>
      <c r="I16" s="161">
        <f>ROUND(E16*H16,2)</f>
        <v>0</v>
      </c>
      <c r="J16" s="161"/>
      <c r="K16" s="161">
        <f>ROUND(E16*J16,2)</f>
        <v>0</v>
      </c>
      <c r="L16" s="161">
        <v>21</v>
      </c>
      <c r="M16" s="161">
        <f>G16*(1+L16/100)</f>
        <v>0</v>
      </c>
      <c r="N16" s="151">
        <v>9.8999999999999999E-4</v>
      </c>
      <c r="O16" s="151">
        <f>ROUND(E16*N16,5)</f>
        <v>0.15609999999999999</v>
      </c>
      <c r="P16" s="151">
        <v>0</v>
      </c>
      <c r="Q16" s="151">
        <f>ROUND(E16*P16,5)</f>
        <v>0</v>
      </c>
      <c r="R16" s="151"/>
      <c r="S16" s="151"/>
      <c r="T16" s="152">
        <v>0.23599999999999999</v>
      </c>
      <c r="U16" s="151">
        <f>ROUND(E16*T16,2)</f>
        <v>37.21</v>
      </c>
      <c r="V16" s="143"/>
      <c r="W16" s="143"/>
      <c r="X16" s="143"/>
      <c r="Y16" s="143"/>
      <c r="Z16" s="143"/>
      <c r="AA16" s="143"/>
      <c r="AB16" s="143"/>
      <c r="AC16" s="143"/>
      <c r="AD16" s="143"/>
      <c r="AE16" s="143" t="s">
        <v>107</v>
      </c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</row>
    <row r="17" spans="1:60" outlineLevel="1" x14ac:dyDescent="0.25">
      <c r="A17" s="144"/>
      <c r="B17" s="144"/>
      <c r="C17" s="183" t="s">
        <v>121</v>
      </c>
      <c r="D17" s="153"/>
      <c r="E17" s="158">
        <v>70.91</v>
      </c>
      <c r="F17" s="161"/>
      <c r="G17" s="161"/>
      <c r="H17" s="161"/>
      <c r="I17" s="161"/>
      <c r="J17" s="161"/>
      <c r="K17" s="161"/>
      <c r="L17" s="161"/>
      <c r="M17" s="161"/>
      <c r="N17" s="151"/>
      <c r="O17" s="151"/>
      <c r="P17" s="151"/>
      <c r="Q17" s="151"/>
      <c r="R17" s="151"/>
      <c r="S17" s="151"/>
      <c r="T17" s="152"/>
      <c r="U17" s="151"/>
      <c r="V17" s="143"/>
      <c r="W17" s="143"/>
      <c r="X17" s="143"/>
      <c r="Y17" s="143"/>
      <c r="Z17" s="143"/>
      <c r="AA17" s="143"/>
      <c r="AB17" s="143"/>
      <c r="AC17" s="143"/>
      <c r="AD17" s="143"/>
      <c r="AE17" s="143" t="s">
        <v>109</v>
      </c>
      <c r="AF17" s="143">
        <v>0</v>
      </c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</row>
    <row r="18" spans="1:60" outlineLevel="1" x14ac:dyDescent="0.25">
      <c r="A18" s="144"/>
      <c r="B18" s="144"/>
      <c r="C18" s="183" t="s">
        <v>122</v>
      </c>
      <c r="D18" s="153"/>
      <c r="E18" s="158">
        <v>86.77</v>
      </c>
      <c r="F18" s="161"/>
      <c r="G18" s="161"/>
      <c r="H18" s="161"/>
      <c r="I18" s="161"/>
      <c r="J18" s="161"/>
      <c r="K18" s="161"/>
      <c r="L18" s="161"/>
      <c r="M18" s="161"/>
      <c r="N18" s="151"/>
      <c r="O18" s="151"/>
      <c r="P18" s="151"/>
      <c r="Q18" s="151"/>
      <c r="R18" s="151"/>
      <c r="S18" s="151"/>
      <c r="T18" s="152"/>
      <c r="U18" s="151"/>
      <c r="V18" s="143"/>
      <c r="W18" s="143"/>
      <c r="X18" s="143"/>
      <c r="Y18" s="143"/>
      <c r="Z18" s="143"/>
      <c r="AA18" s="143"/>
      <c r="AB18" s="143"/>
      <c r="AC18" s="143"/>
      <c r="AD18" s="143"/>
      <c r="AE18" s="143" t="s">
        <v>109</v>
      </c>
      <c r="AF18" s="143">
        <v>0</v>
      </c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</row>
    <row r="19" spans="1:60" outlineLevel="1" x14ac:dyDescent="0.25">
      <c r="A19" s="144">
        <v>6</v>
      </c>
      <c r="B19" s="144" t="s">
        <v>123</v>
      </c>
      <c r="C19" s="182" t="s">
        <v>124</v>
      </c>
      <c r="D19" s="150" t="s">
        <v>120</v>
      </c>
      <c r="E19" s="157">
        <v>157.68</v>
      </c>
      <c r="F19" s="160">
        <f>H19+J19</f>
        <v>0</v>
      </c>
      <c r="G19" s="161">
        <f>ROUND(E19*F19,2)</f>
        <v>0</v>
      </c>
      <c r="H19" s="161"/>
      <c r="I19" s="161">
        <f>ROUND(E19*H19,2)</f>
        <v>0</v>
      </c>
      <c r="J19" s="161"/>
      <c r="K19" s="161">
        <f>ROUND(E19*J19,2)</f>
        <v>0</v>
      </c>
      <c r="L19" s="161">
        <v>21</v>
      </c>
      <c r="M19" s="161">
        <f>G19*(1+L19/100)</f>
        <v>0</v>
      </c>
      <c r="N19" s="151">
        <v>0</v>
      </c>
      <c r="O19" s="151">
        <f>ROUND(E19*N19,5)</f>
        <v>0</v>
      </c>
      <c r="P19" s="151">
        <v>0</v>
      </c>
      <c r="Q19" s="151">
        <f>ROUND(E19*P19,5)</f>
        <v>0</v>
      </c>
      <c r="R19" s="151"/>
      <c r="S19" s="151"/>
      <c r="T19" s="152">
        <v>7.0000000000000007E-2</v>
      </c>
      <c r="U19" s="151">
        <f>ROUND(E19*T19,2)</f>
        <v>11.04</v>
      </c>
      <c r="V19" s="143"/>
      <c r="W19" s="143"/>
      <c r="X19" s="143"/>
      <c r="Y19" s="143"/>
      <c r="Z19" s="143"/>
      <c r="AA19" s="143"/>
      <c r="AB19" s="143"/>
      <c r="AC19" s="143"/>
      <c r="AD19" s="143"/>
      <c r="AE19" s="143" t="s">
        <v>107</v>
      </c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</row>
    <row r="20" spans="1:60" outlineLevel="1" x14ac:dyDescent="0.25">
      <c r="A20" s="144">
        <v>7</v>
      </c>
      <c r="B20" s="144" t="s">
        <v>125</v>
      </c>
      <c r="C20" s="182" t="s">
        <v>126</v>
      </c>
      <c r="D20" s="150" t="s">
        <v>120</v>
      </c>
      <c r="E20" s="157">
        <v>22.36</v>
      </c>
      <c r="F20" s="160">
        <f>H20+J20</f>
        <v>0</v>
      </c>
      <c r="G20" s="161">
        <f>ROUND(E20*F20,2)</f>
        <v>0</v>
      </c>
      <c r="H20" s="161"/>
      <c r="I20" s="161">
        <f>ROUND(E20*H20,2)</f>
        <v>0</v>
      </c>
      <c r="J20" s="161"/>
      <c r="K20" s="161">
        <f>ROUND(E20*J20,2)</f>
        <v>0</v>
      </c>
      <c r="L20" s="161">
        <v>21</v>
      </c>
      <c r="M20" s="161">
        <f>G20*(1+L20/100)</f>
        <v>0</v>
      </c>
      <c r="N20" s="151">
        <v>6.9999999999999999E-4</v>
      </c>
      <c r="O20" s="151">
        <f>ROUND(E20*N20,5)</f>
        <v>1.5650000000000001E-2</v>
      </c>
      <c r="P20" s="151">
        <v>0</v>
      </c>
      <c r="Q20" s="151">
        <f>ROUND(E20*P20,5)</f>
        <v>0</v>
      </c>
      <c r="R20" s="151"/>
      <c r="S20" s="151"/>
      <c r="T20" s="152">
        <v>0.156</v>
      </c>
      <c r="U20" s="151">
        <f>ROUND(E20*T20,2)</f>
        <v>3.49</v>
      </c>
      <c r="V20" s="143"/>
      <c r="W20" s="143"/>
      <c r="X20" s="143"/>
      <c r="Y20" s="143"/>
      <c r="Z20" s="143"/>
      <c r="AA20" s="143"/>
      <c r="AB20" s="143"/>
      <c r="AC20" s="143"/>
      <c r="AD20" s="143"/>
      <c r="AE20" s="143" t="s">
        <v>107</v>
      </c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</row>
    <row r="21" spans="1:60" outlineLevel="1" x14ac:dyDescent="0.25">
      <c r="A21" s="144"/>
      <c r="B21" s="144"/>
      <c r="C21" s="183" t="s">
        <v>127</v>
      </c>
      <c r="D21" s="153"/>
      <c r="E21" s="158">
        <v>22.36</v>
      </c>
      <c r="F21" s="161"/>
      <c r="G21" s="161"/>
      <c r="H21" s="161"/>
      <c r="I21" s="161"/>
      <c r="J21" s="161"/>
      <c r="K21" s="161"/>
      <c r="L21" s="161"/>
      <c r="M21" s="161"/>
      <c r="N21" s="151"/>
      <c r="O21" s="151"/>
      <c r="P21" s="151"/>
      <c r="Q21" s="151"/>
      <c r="R21" s="151"/>
      <c r="S21" s="151"/>
      <c r="T21" s="152"/>
      <c r="U21" s="151"/>
      <c r="V21" s="143"/>
      <c r="W21" s="143"/>
      <c r="X21" s="143"/>
      <c r="Y21" s="143"/>
      <c r="Z21" s="143"/>
      <c r="AA21" s="143"/>
      <c r="AB21" s="143"/>
      <c r="AC21" s="143"/>
      <c r="AD21" s="143"/>
      <c r="AE21" s="143" t="s">
        <v>109</v>
      </c>
      <c r="AF21" s="143">
        <v>0</v>
      </c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</row>
    <row r="22" spans="1:60" outlineLevel="1" x14ac:dyDescent="0.25">
      <c r="A22" s="144">
        <v>8</v>
      </c>
      <c r="B22" s="144" t="s">
        <v>128</v>
      </c>
      <c r="C22" s="182" t="s">
        <v>129</v>
      </c>
      <c r="D22" s="150" t="s">
        <v>120</v>
      </c>
      <c r="E22" s="157">
        <v>22.36</v>
      </c>
      <c r="F22" s="160">
        <f>H22+J22</f>
        <v>0</v>
      </c>
      <c r="G22" s="161">
        <f>ROUND(E22*F22,2)</f>
        <v>0</v>
      </c>
      <c r="H22" s="161"/>
      <c r="I22" s="161">
        <f>ROUND(E22*H22,2)</f>
        <v>0</v>
      </c>
      <c r="J22" s="161"/>
      <c r="K22" s="161">
        <f>ROUND(E22*J22,2)</f>
        <v>0</v>
      </c>
      <c r="L22" s="161">
        <v>21</v>
      </c>
      <c r="M22" s="161">
        <f>G22*(1+L22/100)</f>
        <v>0</v>
      </c>
      <c r="N22" s="151">
        <v>0</v>
      </c>
      <c r="O22" s="151">
        <f>ROUND(E22*N22,5)</f>
        <v>0</v>
      </c>
      <c r="P22" s="151">
        <v>0</v>
      </c>
      <c r="Q22" s="151">
        <f>ROUND(E22*P22,5)</f>
        <v>0</v>
      </c>
      <c r="R22" s="151"/>
      <c r="S22" s="151"/>
      <c r="T22" s="152">
        <v>9.5000000000000001E-2</v>
      </c>
      <c r="U22" s="151">
        <f>ROUND(E22*T22,2)</f>
        <v>2.12</v>
      </c>
      <c r="V22" s="143"/>
      <c r="W22" s="143"/>
      <c r="X22" s="143"/>
      <c r="Y22" s="143"/>
      <c r="Z22" s="143"/>
      <c r="AA22" s="143"/>
      <c r="AB22" s="143"/>
      <c r="AC22" s="143"/>
      <c r="AD22" s="143"/>
      <c r="AE22" s="143" t="s">
        <v>107</v>
      </c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</row>
    <row r="23" spans="1:60" outlineLevel="1" x14ac:dyDescent="0.25">
      <c r="A23" s="144">
        <v>9</v>
      </c>
      <c r="B23" s="144" t="s">
        <v>130</v>
      </c>
      <c r="C23" s="182" t="s">
        <v>131</v>
      </c>
      <c r="D23" s="150" t="s">
        <v>106</v>
      </c>
      <c r="E23" s="157">
        <v>14.9</v>
      </c>
      <c r="F23" s="160">
        <f>H23+J23</f>
        <v>0</v>
      </c>
      <c r="G23" s="161">
        <f>ROUND(E23*F23,2)</f>
        <v>0</v>
      </c>
      <c r="H23" s="161"/>
      <c r="I23" s="161">
        <f>ROUND(E23*H23,2)</f>
        <v>0</v>
      </c>
      <c r="J23" s="161"/>
      <c r="K23" s="161">
        <f>ROUND(E23*J23,2)</f>
        <v>0</v>
      </c>
      <c r="L23" s="161">
        <v>21</v>
      </c>
      <c r="M23" s="161">
        <f>G23*(1+L23/100)</f>
        <v>0</v>
      </c>
      <c r="N23" s="151">
        <v>4.6000000000000001E-4</v>
      </c>
      <c r="O23" s="151">
        <f>ROUND(E23*N23,5)</f>
        <v>6.8500000000000002E-3</v>
      </c>
      <c r="P23" s="151">
        <v>0</v>
      </c>
      <c r="Q23" s="151">
        <f>ROUND(E23*P23,5)</f>
        <v>0</v>
      </c>
      <c r="R23" s="151"/>
      <c r="S23" s="151"/>
      <c r="T23" s="152">
        <v>0.126</v>
      </c>
      <c r="U23" s="151">
        <f>ROUND(E23*T23,2)</f>
        <v>1.88</v>
      </c>
      <c r="V23" s="143"/>
      <c r="W23" s="143"/>
      <c r="X23" s="143"/>
      <c r="Y23" s="143"/>
      <c r="Z23" s="143"/>
      <c r="AA23" s="143"/>
      <c r="AB23" s="143"/>
      <c r="AC23" s="143"/>
      <c r="AD23" s="143"/>
      <c r="AE23" s="143" t="s">
        <v>107</v>
      </c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</row>
    <row r="24" spans="1:60" outlineLevel="1" x14ac:dyDescent="0.25">
      <c r="A24" s="144">
        <v>10</v>
      </c>
      <c r="B24" s="144" t="s">
        <v>132</v>
      </c>
      <c r="C24" s="182" t="s">
        <v>133</v>
      </c>
      <c r="D24" s="150" t="s">
        <v>106</v>
      </c>
      <c r="E24" s="157">
        <v>85.86</v>
      </c>
      <c r="F24" s="160">
        <f>H24+J24</f>
        <v>0</v>
      </c>
      <c r="G24" s="161">
        <f>ROUND(E24*F24,2)</f>
        <v>0</v>
      </c>
      <c r="H24" s="161"/>
      <c r="I24" s="161">
        <f>ROUND(E24*H24,2)</f>
        <v>0</v>
      </c>
      <c r="J24" s="161"/>
      <c r="K24" s="161">
        <f>ROUND(E24*J24,2)</f>
        <v>0</v>
      </c>
      <c r="L24" s="161">
        <v>21</v>
      </c>
      <c r="M24" s="161">
        <f>G24*(1+L24/100)</f>
        <v>0</v>
      </c>
      <c r="N24" s="151">
        <v>0</v>
      </c>
      <c r="O24" s="151">
        <f>ROUND(E24*N24,5)</f>
        <v>0</v>
      </c>
      <c r="P24" s="151">
        <v>0</v>
      </c>
      <c r="Q24" s="151">
        <f>ROUND(E24*P24,5)</f>
        <v>0</v>
      </c>
      <c r="R24" s="151"/>
      <c r="S24" s="151"/>
      <c r="T24" s="152">
        <v>0.34499999999999997</v>
      </c>
      <c r="U24" s="151">
        <f>ROUND(E24*T24,2)</f>
        <v>29.62</v>
      </c>
      <c r="V24" s="143"/>
      <c r="W24" s="143"/>
      <c r="X24" s="143"/>
      <c r="Y24" s="143"/>
      <c r="Z24" s="143"/>
      <c r="AA24" s="143"/>
      <c r="AB24" s="143"/>
      <c r="AC24" s="143"/>
      <c r="AD24" s="143"/>
      <c r="AE24" s="143" t="s">
        <v>107</v>
      </c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</row>
    <row r="25" spans="1:60" outlineLevel="1" x14ac:dyDescent="0.25">
      <c r="A25" s="144"/>
      <c r="B25" s="144"/>
      <c r="C25" s="183" t="s">
        <v>108</v>
      </c>
      <c r="D25" s="153"/>
      <c r="E25" s="158">
        <v>31.91</v>
      </c>
      <c r="F25" s="161"/>
      <c r="G25" s="161"/>
      <c r="H25" s="161"/>
      <c r="I25" s="161"/>
      <c r="J25" s="161"/>
      <c r="K25" s="161"/>
      <c r="L25" s="161"/>
      <c r="M25" s="161"/>
      <c r="N25" s="151"/>
      <c r="O25" s="151"/>
      <c r="P25" s="151"/>
      <c r="Q25" s="151"/>
      <c r="R25" s="151"/>
      <c r="S25" s="151"/>
      <c r="T25" s="152"/>
      <c r="U25" s="151"/>
      <c r="V25" s="143"/>
      <c r="W25" s="143"/>
      <c r="X25" s="143"/>
      <c r="Y25" s="143"/>
      <c r="Z25" s="143"/>
      <c r="AA25" s="143"/>
      <c r="AB25" s="143"/>
      <c r="AC25" s="143"/>
      <c r="AD25" s="143"/>
      <c r="AE25" s="143" t="s">
        <v>109</v>
      </c>
      <c r="AF25" s="143">
        <v>0</v>
      </c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</row>
    <row r="26" spans="1:60" outlineLevel="1" x14ac:dyDescent="0.25">
      <c r="A26" s="144"/>
      <c r="B26" s="144"/>
      <c r="C26" s="183" t="s">
        <v>110</v>
      </c>
      <c r="D26" s="153"/>
      <c r="E26" s="158">
        <v>39.049999999999997</v>
      </c>
      <c r="F26" s="161"/>
      <c r="G26" s="161"/>
      <c r="H26" s="161"/>
      <c r="I26" s="161"/>
      <c r="J26" s="161"/>
      <c r="K26" s="161"/>
      <c r="L26" s="161"/>
      <c r="M26" s="161"/>
      <c r="N26" s="151"/>
      <c r="O26" s="151"/>
      <c r="P26" s="151"/>
      <c r="Q26" s="151"/>
      <c r="R26" s="151"/>
      <c r="S26" s="151"/>
      <c r="T26" s="152"/>
      <c r="U26" s="151"/>
      <c r="V26" s="143"/>
      <c r="W26" s="143"/>
      <c r="X26" s="143"/>
      <c r="Y26" s="143"/>
      <c r="Z26" s="143"/>
      <c r="AA26" s="143"/>
      <c r="AB26" s="143"/>
      <c r="AC26" s="143"/>
      <c r="AD26" s="143"/>
      <c r="AE26" s="143" t="s">
        <v>109</v>
      </c>
      <c r="AF26" s="143">
        <v>0</v>
      </c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</row>
    <row r="27" spans="1:60" outlineLevel="1" x14ac:dyDescent="0.25">
      <c r="A27" s="144"/>
      <c r="B27" s="144"/>
      <c r="C27" s="183" t="s">
        <v>115</v>
      </c>
      <c r="D27" s="153"/>
      <c r="E27" s="158">
        <v>14.9</v>
      </c>
      <c r="F27" s="161"/>
      <c r="G27" s="161"/>
      <c r="H27" s="161"/>
      <c r="I27" s="161"/>
      <c r="J27" s="161"/>
      <c r="K27" s="161"/>
      <c r="L27" s="161"/>
      <c r="M27" s="161"/>
      <c r="N27" s="151"/>
      <c r="O27" s="151"/>
      <c r="P27" s="151"/>
      <c r="Q27" s="151"/>
      <c r="R27" s="151"/>
      <c r="S27" s="151"/>
      <c r="T27" s="152"/>
      <c r="U27" s="151"/>
      <c r="V27" s="143"/>
      <c r="W27" s="143"/>
      <c r="X27" s="143"/>
      <c r="Y27" s="143"/>
      <c r="Z27" s="143"/>
      <c r="AA27" s="143"/>
      <c r="AB27" s="143"/>
      <c r="AC27" s="143"/>
      <c r="AD27" s="143"/>
      <c r="AE27" s="143" t="s">
        <v>109</v>
      </c>
      <c r="AF27" s="143">
        <v>0</v>
      </c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</row>
    <row r="28" spans="1:60" outlineLevel="1" x14ac:dyDescent="0.25">
      <c r="A28" s="144">
        <v>11</v>
      </c>
      <c r="B28" s="144" t="s">
        <v>134</v>
      </c>
      <c r="C28" s="182" t="s">
        <v>135</v>
      </c>
      <c r="D28" s="150" t="s">
        <v>106</v>
      </c>
      <c r="E28" s="157">
        <v>24.69</v>
      </c>
      <c r="F28" s="160">
        <f>H28+J28</f>
        <v>0</v>
      </c>
      <c r="G28" s="161">
        <f>ROUND(E28*F28,2)</f>
        <v>0</v>
      </c>
      <c r="H28" s="161"/>
      <c r="I28" s="161">
        <f>ROUND(E28*H28,2)</f>
        <v>0</v>
      </c>
      <c r="J28" s="161"/>
      <c r="K28" s="161">
        <f>ROUND(E28*J28,2)</f>
        <v>0</v>
      </c>
      <c r="L28" s="161">
        <v>21</v>
      </c>
      <c r="M28" s="161">
        <f>G28*(1+L28/100)</f>
        <v>0</v>
      </c>
      <c r="N28" s="151">
        <v>0</v>
      </c>
      <c r="O28" s="151">
        <f>ROUND(E28*N28,5)</f>
        <v>0</v>
      </c>
      <c r="P28" s="151">
        <v>0</v>
      </c>
      <c r="Q28" s="151">
        <f>ROUND(E28*P28,5)</f>
        <v>0</v>
      </c>
      <c r="R28" s="151"/>
      <c r="S28" s="151"/>
      <c r="T28" s="152">
        <v>0.65200000000000002</v>
      </c>
      <c r="U28" s="151">
        <f>ROUND(E28*T28,2)</f>
        <v>16.100000000000001</v>
      </c>
      <c r="V28" s="143"/>
      <c r="W28" s="143"/>
      <c r="X28" s="143"/>
      <c r="Y28" s="143"/>
      <c r="Z28" s="143"/>
      <c r="AA28" s="143"/>
      <c r="AB28" s="143"/>
      <c r="AC28" s="143"/>
      <c r="AD28" s="143"/>
      <c r="AE28" s="143" t="s">
        <v>107</v>
      </c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</row>
    <row r="29" spans="1:60" outlineLevel="1" x14ac:dyDescent="0.25">
      <c r="A29" s="144"/>
      <c r="B29" s="144"/>
      <c r="C29" s="183" t="s">
        <v>136</v>
      </c>
      <c r="D29" s="153"/>
      <c r="E29" s="158">
        <v>9.59</v>
      </c>
      <c r="F29" s="161"/>
      <c r="G29" s="161"/>
      <c r="H29" s="161"/>
      <c r="I29" s="161"/>
      <c r="J29" s="161"/>
      <c r="K29" s="161"/>
      <c r="L29" s="161"/>
      <c r="M29" s="161"/>
      <c r="N29" s="151"/>
      <c r="O29" s="151"/>
      <c r="P29" s="151"/>
      <c r="Q29" s="151"/>
      <c r="R29" s="151"/>
      <c r="S29" s="151"/>
      <c r="T29" s="152"/>
      <c r="U29" s="151"/>
      <c r="V29" s="143"/>
      <c r="W29" s="143"/>
      <c r="X29" s="143"/>
      <c r="Y29" s="143"/>
      <c r="Z29" s="143"/>
      <c r="AA29" s="143"/>
      <c r="AB29" s="143"/>
      <c r="AC29" s="143"/>
      <c r="AD29" s="143"/>
      <c r="AE29" s="143" t="s">
        <v>109</v>
      </c>
      <c r="AF29" s="143">
        <v>0</v>
      </c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</row>
    <row r="30" spans="1:60" outlineLevel="1" x14ac:dyDescent="0.25">
      <c r="A30" s="144"/>
      <c r="B30" s="144"/>
      <c r="C30" s="183" t="s">
        <v>137</v>
      </c>
      <c r="D30" s="153"/>
      <c r="E30" s="158">
        <v>11.86</v>
      </c>
      <c r="F30" s="161"/>
      <c r="G30" s="161"/>
      <c r="H30" s="161"/>
      <c r="I30" s="161"/>
      <c r="J30" s="161"/>
      <c r="K30" s="161"/>
      <c r="L30" s="161"/>
      <c r="M30" s="161"/>
      <c r="N30" s="151"/>
      <c r="O30" s="151"/>
      <c r="P30" s="151"/>
      <c r="Q30" s="151"/>
      <c r="R30" s="151"/>
      <c r="S30" s="151"/>
      <c r="T30" s="152"/>
      <c r="U30" s="151"/>
      <c r="V30" s="143"/>
      <c r="W30" s="143"/>
      <c r="X30" s="143"/>
      <c r="Y30" s="143"/>
      <c r="Z30" s="143"/>
      <c r="AA30" s="143"/>
      <c r="AB30" s="143"/>
      <c r="AC30" s="143"/>
      <c r="AD30" s="143"/>
      <c r="AE30" s="143" t="s">
        <v>109</v>
      </c>
      <c r="AF30" s="143">
        <v>0</v>
      </c>
      <c r="AG30" s="143"/>
      <c r="AH30" s="143"/>
      <c r="AI30" s="143"/>
      <c r="AJ30" s="143"/>
      <c r="AK30" s="143"/>
      <c r="AL30" s="143"/>
      <c r="AM30" s="143"/>
      <c r="AN30" s="143"/>
      <c r="AO30" s="143"/>
      <c r="AP30" s="143"/>
      <c r="AQ30" s="143"/>
      <c r="AR30" s="143"/>
      <c r="AS30" s="143"/>
      <c r="AT30" s="143"/>
      <c r="AU30" s="143"/>
      <c r="AV30" s="143"/>
      <c r="AW30" s="143"/>
      <c r="AX30" s="143"/>
      <c r="AY30" s="143"/>
      <c r="AZ30" s="143"/>
      <c r="BA30" s="143"/>
      <c r="BB30" s="143"/>
      <c r="BC30" s="143"/>
      <c r="BD30" s="143"/>
      <c r="BE30" s="143"/>
      <c r="BF30" s="143"/>
      <c r="BG30" s="143"/>
      <c r="BH30" s="143"/>
    </row>
    <row r="31" spans="1:60" outlineLevel="1" x14ac:dyDescent="0.25">
      <c r="A31" s="144"/>
      <c r="B31" s="144"/>
      <c r="C31" s="183" t="s">
        <v>138</v>
      </c>
      <c r="D31" s="153"/>
      <c r="E31" s="158">
        <v>3.24</v>
      </c>
      <c r="F31" s="161"/>
      <c r="G31" s="161"/>
      <c r="H31" s="161"/>
      <c r="I31" s="161"/>
      <c r="J31" s="161"/>
      <c r="K31" s="161"/>
      <c r="L31" s="161"/>
      <c r="M31" s="161"/>
      <c r="N31" s="151"/>
      <c r="O31" s="151"/>
      <c r="P31" s="151"/>
      <c r="Q31" s="151"/>
      <c r="R31" s="151"/>
      <c r="S31" s="151"/>
      <c r="T31" s="152"/>
      <c r="U31" s="151"/>
      <c r="V31" s="143"/>
      <c r="W31" s="143"/>
      <c r="X31" s="143"/>
      <c r="Y31" s="143"/>
      <c r="Z31" s="143"/>
      <c r="AA31" s="143"/>
      <c r="AB31" s="143"/>
      <c r="AC31" s="143"/>
      <c r="AD31" s="143"/>
      <c r="AE31" s="143" t="s">
        <v>109</v>
      </c>
      <c r="AF31" s="143">
        <v>0</v>
      </c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</row>
    <row r="32" spans="1:60" outlineLevel="1" x14ac:dyDescent="0.25">
      <c r="A32" s="144">
        <v>12</v>
      </c>
      <c r="B32" s="144" t="s">
        <v>139</v>
      </c>
      <c r="C32" s="182" t="s">
        <v>140</v>
      </c>
      <c r="D32" s="150" t="s">
        <v>106</v>
      </c>
      <c r="E32" s="157">
        <v>24.69</v>
      </c>
      <c r="F32" s="160">
        <f>H32+J32</f>
        <v>0</v>
      </c>
      <c r="G32" s="161">
        <f>ROUND(E32*F32,2)</f>
        <v>0</v>
      </c>
      <c r="H32" s="161"/>
      <c r="I32" s="161">
        <f>ROUND(E32*H32,2)</f>
        <v>0</v>
      </c>
      <c r="J32" s="161"/>
      <c r="K32" s="161">
        <f>ROUND(E32*J32,2)</f>
        <v>0</v>
      </c>
      <c r="L32" s="161">
        <v>21</v>
      </c>
      <c r="M32" s="161">
        <f>G32*(1+L32/100)</f>
        <v>0</v>
      </c>
      <c r="N32" s="151">
        <v>0</v>
      </c>
      <c r="O32" s="151">
        <f>ROUND(E32*N32,5)</f>
        <v>0</v>
      </c>
      <c r="P32" s="151">
        <v>0</v>
      </c>
      <c r="Q32" s="151">
        <f>ROUND(E32*P32,5)</f>
        <v>0</v>
      </c>
      <c r="R32" s="151"/>
      <c r="S32" s="151"/>
      <c r="T32" s="152">
        <v>1.0999999999999999E-2</v>
      </c>
      <c r="U32" s="151">
        <f>ROUND(E32*T32,2)</f>
        <v>0.27</v>
      </c>
      <c r="V32" s="143"/>
      <c r="W32" s="143"/>
      <c r="X32" s="143"/>
      <c r="Y32" s="143"/>
      <c r="Z32" s="143"/>
      <c r="AA32" s="143"/>
      <c r="AB32" s="143"/>
      <c r="AC32" s="143"/>
      <c r="AD32" s="143"/>
      <c r="AE32" s="143" t="s">
        <v>107</v>
      </c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</row>
    <row r="33" spans="1:60" outlineLevel="1" x14ac:dyDescent="0.25">
      <c r="A33" s="144">
        <v>13</v>
      </c>
      <c r="B33" s="144" t="s">
        <v>141</v>
      </c>
      <c r="C33" s="182" t="s">
        <v>142</v>
      </c>
      <c r="D33" s="150" t="s">
        <v>106</v>
      </c>
      <c r="E33" s="157">
        <v>24.69</v>
      </c>
      <c r="F33" s="160">
        <f>H33+J33</f>
        <v>0</v>
      </c>
      <c r="G33" s="161">
        <f>ROUND(E33*F33,2)</f>
        <v>0</v>
      </c>
      <c r="H33" s="161"/>
      <c r="I33" s="161">
        <f>ROUND(E33*H33,2)</f>
        <v>0</v>
      </c>
      <c r="J33" s="161"/>
      <c r="K33" s="161">
        <f>ROUND(E33*J33,2)</f>
        <v>0</v>
      </c>
      <c r="L33" s="161">
        <v>21</v>
      </c>
      <c r="M33" s="161">
        <f>G33*(1+L33/100)</f>
        <v>0</v>
      </c>
      <c r="N33" s="151">
        <v>0</v>
      </c>
      <c r="O33" s="151">
        <f>ROUND(E33*N33,5)</f>
        <v>0</v>
      </c>
      <c r="P33" s="151">
        <v>0</v>
      </c>
      <c r="Q33" s="151">
        <f>ROUND(E33*P33,5)</f>
        <v>0</v>
      </c>
      <c r="R33" s="151"/>
      <c r="S33" s="151"/>
      <c r="T33" s="152">
        <v>8.9999999999999993E-3</v>
      </c>
      <c r="U33" s="151">
        <f>ROUND(E33*T33,2)</f>
        <v>0.22</v>
      </c>
      <c r="V33" s="143"/>
      <c r="W33" s="143"/>
      <c r="X33" s="143"/>
      <c r="Y33" s="143"/>
      <c r="Z33" s="143"/>
      <c r="AA33" s="143"/>
      <c r="AB33" s="143"/>
      <c r="AC33" s="143"/>
      <c r="AD33" s="143"/>
      <c r="AE33" s="143" t="s">
        <v>107</v>
      </c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</row>
    <row r="34" spans="1:60" outlineLevel="1" x14ac:dyDescent="0.25">
      <c r="A34" s="144">
        <v>14</v>
      </c>
      <c r="B34" s="144" t="s">
        <v>143</v>
      </c>
      <c r="C34" s="182" t="s">
        <v>144</v>
      </c>
      <c r="D34" s="150" t="s">
        <v>106</v>
      </c>
      <c r="E34" s="157">
        <v>61.16</v>
      </c>
      <c r="F34" s="160">
        <f>H34+J34</f>
        <v>0</v>
      </c>
      <c r="G34" s="161">
        <f>ROUND(E34*F34,2)</f>
        <v>0</v>
      </c>
      <c r="H34" s="161"/>
      <c r="I34" s="161">
        <f>ROUND(E34*H34,2)</f>
        <v>0</v>
      </c>
      <c r="J34" s="161"/>
      <c r="K34" s="161">
        <f>ROUND(E34*J34,2)</f>
        <v>0</v>
      </c>
      <c r="L34" s="161">
        <v>21</v>
      </c>
      <c r="M34" s="161">
        <f>G34*(1+L34/100)</f>
        <v>0</v>
      </c>
      <c r="N34" s="151">
        <v>0</v>
      </c>
      <c r="O34" s="151">
        <f>ROUND(E34*N34,5)</f>
        <v>0</v>
      </c>
      <c r="P34" s="151">
        <v>0</v>
      </c>
      <c r="Q34" s="151">
        <f>ROUND(E34*P34,5)</f>
        <v>0</v>
      </c>
      <c r="R34" s="151"/>
      <c r="S34" s="151"/>
      <c r="T34" s="152">
        <v>0.20200000000000001</v>
      </c>
      <c r="U34" s="151">
        <f>ROUND(E34*T34,2)</f>
        <v>12.35</v>
      </c>
      <c r="V34" s="143"/>
      <c r="W34" s="143"/>
      <c r="X34" s="143"/>
      <c r="Y34" s="143"/>
      <c r="Z34" s="143"/>
      <c r="AA34" s="143"/>
      <c r="AB34" s="143"/>
      <c r="AC34" s="143"/>
      <c r="AD34" s="143"/>
      <c r="AE34" s="143" t="s">
        <v>107</v>
      </c>
      <c r="AF34" s="143"/>
      <c r="AG34" s="143"/>
      <c r="AH34" s="143"/>
      <c r="AI34" s="143"/>
      <c r="AJ34" s="143"/>
      <c r="AK34" s="143"/>
      <c r="AL34" s="143"/>
      <c r="AM34" s="143"/>
      <c r="AN34" s="143"/>
      <c r="AO34" s="143"/>
      <c r="AP34" s="143"/>
      <c r="AQ34" s="143"/>
      <c r="AR34" s="143"/>
      <c r="AS34" s="143"/>
      <c r="AT34" s="143"/>
      <c r="AU34" s="143"/>
      <c r="AV34" s="143"/>
      <c r="AW34" s="143"/>
      <c r="AX34" s="143"/>
      <c r="AY34" s="143"/>
      <c r="AZ34" s="143"/>
      <c r="BA34" s="143"/>
      <c r="BB34" s="143"/>
      <c r="BC34" s="143"/>
      <c r="BD34" s="143"/>
      <c r="BE34" s="143"/>
      <c r="BF34" s="143"/>
      <c r="BG34" s="143"/>
      <c r="BH34" s="143"/>
    </row>
    <row r="35" spans="1:60" outlineLevel="1" x14ac:dyDescent="0.25">
      <c r="A35" s="144"/>
      <c r="B35" s="144"/>
      <c r="C35" s="183" t="s">
        <v>145</v>
      </c>
      <c r="D35" s="153"/>
      <c r="E35" s="158">
        <v>22.32</v>
      </c>
      <c r="F35" s="161"/>
      <c r="G35" s="161"/>
      <c r="H35" s="161"/>
      <c r="I35" s="161"/>
      <c r="J35" s="161"/>
      <c r="K35" s="161"/>
      <c r="L35" s="161"/>
      <c r="M35" s="161"/>
      <c r="N35" s="151"/>
      <c r="O35" s="151"/>
      <c r="P35" s="151"/>
      <c r="Q35" s="151"/>
      <c r="R35" s="151"/>
      <c r="S35" s="151"/>
      <c r="T35" s="152"/>
      <c r="U35" s="151"/>
      <c r="V35" s="143"/>
      <c r="W35" s="143"/>
      <c r="X35" s="143"/>
      <c r="Y35" s="143"/>
      <c r="Z35" s="143"/>
      <c r="AA35" s="143"/>
      <c r="AB35" s="143"/>
      <c r="AC35" s="143"/>
      <c r="AD35" s="143"/>
      <c r="AE35" s="143" t="s">
        <v>109</v>
      </c>
      <c r="AF35" s="143">
        <v>0</v>
      </c>
      <c r="AG35" s="143"/>
      <c r="AH35" s="143"/>
      <c r="AI35" s="143"/>
      <c r="AJ35" s="143"/>
      <c r="AK35" s="143"/>
      <c r="AL35" s="143"/>
      <c r="AM35" s="143"/>
      <c r="AN35" s="143"/>
      <c r="AO35" s="143"/>
      <c r="AP35" s="143"/>
      <c r="AQ35" s="143"/>
      <c r="AR35" s="143"/>
      <c r="AS35" s="143"/>
      <c r="AT35" s="143"/>
      <c r="AU35" s="143"/>
      <c r="AV35" s="143"/>
      <c r="AW35" s="143"/>
      <c r="AX35" s="143"/>
      <c r="AY35" s="143"/>
      <c r="AZ35" s="143"/>
      <c r="BA35" s="143"/>
      <c r="BB35" s="143"/>
      <c r="BC35" s="143"/>
      <c r="BD35" s="143"/>
      <c r="BE35" s="143"/>
      <c r="BF35" s="143"/>
      <c r="BG35" s="143"/>
      <c r="BH35" s="143"/>
    </row>
    <row r="36" spans="1:60" outlineLevel="1" x14ac:dyDescent="0.25">
      <c r="A36" s="144"/>
      <c r="B36" s="144"/>
      <c r="C36" s="183" t="s">
        <v>146</v>
      </c>
      <c r="D36" s="153"/>
      <c r="E36" s="158">
        <v>27.18</v>
      </c>
      <c r="F36" s="161"/>
      <c r="G36" s="161"/>
      <c r="H36" s="161"/>
      <c r="I36" s="161"/>
      <c r="J36" s="161"/>
      <c r="K36" s="161"/>
      <c r="L36" s="161"/>
      <c r="M36" s="161"/>
      <c r="N36" s="151"/>
      <c r="O36" s="151"/>
      <c r="P36" s="151"/>
      <c r="Q36" s="151"/>
      <c r="R36" s="151"/>
      <c r="S36" s="151"/>
      <c r="T36" s="152"/>
      <c r="U36" s="151"/>
      <c r="V36" s="143"/>
      <c r="W36" s="143"/>
      <c r="X36" s="143"/>
      <c r="Y36" s="143"/>
      <c r="Z36" s="143"/>
      <c r="AA36" s="143"/>
      <c r="AB36" s="143"/>
      <c r="AC36" s="143"/>
      <c r="AD36" s="143"/>
      <c r="AE36" s="143" t="s">
        <v>109</v>
      </c>
      <c r="AF36" s="143">
        <v>0</v>
      </c>
      <c r="AG36" s="143"/>
      <c r="AH36" s="143"/>
      <c r="AI36" s="143"/>
      <c r="AJ36" s="143"/>
      <c r="AK36" s="143"/>
      <c r="AL36" s="143"/>
      <c r="AM36" s="143"/>
      <c r="AN36" s="143"/>
      <c r="AO36" s="143"/>
      <c r="AP36" s="143"/>
      <c r="AQ36" s="143"/>
      <c r="AR36" s="143"/>
      <c r="AS36" s="143"/>
      <c r="AT36" s="143"/>
      <c r="AU36" s="143"/>
      <c r="AV36" s="143"/>
      <c r="AW36" s="143"/>
      <c r="AX36" s="143"/>
      <c r="AY36" s="143"/>
      <c r="AZ36" s="143"/>
      <c r="BA36" s="143"/>
      <c r="BB36" s="143"/>
      <c r="BC36" s="143"/>
      <c r="BD36" s="143"/>
      <c r="BE36" s="143"/>
      <c r="BF36" s="143"/>
      <c r="BG36" s="143"/>
      <c r="BH36" s="143"/>
    </row>
    <row r="37" spans="1:60" outlineLevel="1" x14ac:dyDescent="0.25">
      <c r="A37" s="144"/>
      <c r="B37" s="144"/>
      <c r="C37" s="183" t="s">
        <v>147</v>
      </c>
      <c r="D37" s="153"/>
      <c r="E37" s="158">
        <v>11.66</v>
      </c>
      <c r="F37" s="161"/>
      <c r="G37" s="161"/>
      <c r="H37" s="161"/>
      <c r="I37" s="161"/>
      <c r="J37" s="161"/>
      <c r="K37" s="161"/>
      <c r="L37" s="161"/>
      <c r="M37" s="161"/>
      <c r="N37" s="151"/>
      <c r="O37" s="151"/>
      <c r="P37" s="151"/>
      <c r="Q37" s="151"/>
      <c r="R37" s="151"/>
      <c r="S37" s="151"/>
      <c r="T37" s="152"/>
      <c r="U37" s="151"/>
      <c r="V37" s="143"/>
      <c r="W37" s="143"/>
      <c r="X37" s="143"/>
      <c r="Y37" s="143"/>
      <c r="Z37" s="143"/>
      <c r="AA37" s="143"/>
      <c r="AB37" s="143"/>
      <c r="AC37" s="143"/>
      <c r="AD37" s="143"/>
      <c r="AE37" s="143" t="s">
        <v>109</v>
      </c>
      <c r="AF37" s="143">
        <v>0</v>
      </c>
      <c r="AG37" s="143"/>
      <c r="AH37" s="143"/>
      <c r="AI37" s="143"/>
      <c r="AJ37" s="143"/>
      <c r="AK37" s="143"/>
      <c r="AL37" s="143"/>
      <c r="AM37" s="143"/>
      <c r="AN37" s="143"/>
      <c r="AO37" s="143"/>
      <c r="AP37" s="143"/>
      <c r="AQ37" s="143"/>
      <c r="AR37" s="143"/>
      <c r="AS37" s="143"/>
      <c r="AT37" s="143"/>
      <c r="AU37" s="143"/>
      <c r="AV37" s="143"/>
      <c r="AW37" s="143"/>
      <c r="AX37" s="143"/>
      <c r="AY37" s="143"/>
      <c r="AZ37" s="143"/>
      <c r="BA37" s="143"/>
      <c r="BB37" s="143"/>
      <c r="BC37" s="143"/>
      <c r="BD37" s="143"/>
      <c r="BE37" s="143"/>
      <c r="BF37" s="143"/>
      <c r="BG37" s="143"/>
      <c r="BH37" s="143"/>
    </row>
    <row r="38" spans="1:60" ht="20.399999999999999" outlineLevel="1" x14ac:dyDescent="0.25">
      <c r="A38" s="144">
        <v>15</v>
      </c>
      <c r="B38" s="144" t="s">
        <v>148</v>
      </c>
      <c r="C38" s="182" t="s">
        <v>149</v>
      </c>
      <c r="D38" s="150" t="s">
        <v>106</v>
      </c>
      <c r="E38" s="157">
        <v>14.89</v>
      </c>
      <c r="F38" s="160">
        <f>H38+J38</f>
        <v>0</v>
      </c>
      <c r="G38" s="161">
        <f>ROUND(E38*F38,2)</f>
        <v>0</v>
      </c>
      <c r="H38" s="161"/>
      <c r="I38" s="161">
        <f>ROUND(E38*H38,2)</f>
        <v>0</v>
      </c>
      <c r="J38" s="161"/>
      <c r="K38" s="161">
        <f>ROUND(E38*J38,2)</f>
        <v>0</v>
      </c>
      <c r="L38" s="161">
        <v>21</v>
      </c>
      <c r="M38" s="161">
        <f>G38*(1+L38/100)</f>
        <v>0</v>
      </c>
      <c r="N38" s="151">
        <v>1.7</v>
      </c>
      <c r="O38" s="151">
        <f>ROUND(E38*N38,5)</f>
        <v>25.312999999999999</v>
      </c>
      <c r="P38" s="151">
        <v>0</v>
      </c>
      <c r="Q38" s="151">
        <f>ROUND(E38*P38,5)</f>
        <v>0</v>
      </c>
      <c r="R38" s="151"/>
      <c r="S38" s="151"/>
      <c r="T38" s="152">
        <v>1.587</v>
      </c>
      <c r="U38" s="151">
        <f>ROUND(E38*T38,2)</f>
        <v>23.63</v>
      </c>
      <c r="V38" s="143"/>
      <c r="W38" s="143"/>
      <c r="X38" s="143"/>
      <c r="Y38" s="143"/>
      <c r="Z38" s="143"/>
      <c r="AA38" s="143"/>
      <c r="AB38" s="143"/>
      <c r="AC38" s="143"/>
      <c r="AD38" s="143"/>
      <c r="AE38" s="143" t="s">
        <v>107</v>
      </c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</row>
    <row r="39" spans="1:60" outlineLevel="1" x14ac:dyDescent="0.25">
      <c r="A39" s="144"/>
      <c r="B39" s="144"/>
      <c r="C39" s="183" t="s">
        <v>150</v>
      </c>
      <c r="D39" s="153"/>
      <c r="E39" s="158">
        <v>6.66</v>
      </c>
      <c r="F39" s="161"/>
      <c r="G39" s="161"/>
      <c r="H39" s="161"/>
      <c r="I39" s="161"/>
      <c r="J39" s="161"/>
      <c r="K39" s="161"/>
      <c r="L39" s="161"/>
      <c r="M39" s="161"/>
      <c r="N39" s="151"/>
      <c r="O39" s="151"/>
      <c r="P39" s="151"/>
      <c r="Q39" s="151"/>
      <c r="R39" s="151"/>
      <c r="S39" s="151"/>
      <c r="T39" s="152"/>
      <c r="U39" s="151"/>
      <c r="V39" s="143"/>
      <c r="W39" s="143"/>
      <c r="X39" s="143"/>
      <c r="Y39" s="143"/>
      <c r="Z39" s="143"/>
      <c r="AA39" s="143"/>
      <c r="AB39" s="143"/>
      <c r="AC39" s="143"/>
      <c r="AD39" s="143"/>
      <c r="AE39" s="143" t="s">
        <v>109</v>
      </c>
      <c r="AF39" s="143">
        <v>0</v>
      </c>
      <c r="AG39" s="143"/>
      <c r="AH39" s="143"/>
      <c r="AI39" s="143"/>
      <c r="AJ39" s="143"/>
      <c r="AK39" s="143"/>
      <c r="AL39" s="143"/>
      <c r="AM39" s="143"/>
      <c r="AN39" s="143"/>
      <c r="AO39" s="143"/>
      <c r="AP39" s="143"/>
      <c r="AQ39" s="143"/>
      <c r="AR39" s="143"/>
      <c r="AS39" s="143"/>
      <c r="AT39" s="143"/>
      <c r="AU39" s="143"/>
      <c r="AV39" s="143"/>
      <c r="AW39" s="143"/>
      <c r="AX39" s="143"/>
      <c r="AY39" s="143"/>
      <c r="AZ39" s="143"/>
      <c r="BA39" s="143"/>
      <c r="BB39" s="143"/>
      <c r="BC39" s="143"/>
      <c r="BD39" s="143"/>
      <c r="BE39" s="143"/>
      <c r="BF39" s="143"/>
      <c r="BG39" s="143"/>
      <c r="BH39" s="143"/>
    </row>
    <row r="40" spans="1:60" outlineLevel="1" x14ac:dyDescent="0.25">
      <c r="A40" s="144"/>
      <c r="B40" s="144"/>
      <c r="C40" s="183" t="s">
        <v>151</v>
      </c>
      <c r="D40" s="153"/>
      <c r="E40" s="158">
        <v>8.23</v>
      </c>
      <c r="F40" s="161"/>
      <c r="G40" s="161"/>
      <c r="H40" s="161"/>
      <c r="I40" s="161"/>
      <c r="J40" s="161"/>
      <c r="K40" s="161"/>
      <c r="L40" s="161"/>
      <c r="M40" s="161"/>
      <c r="N40" s="151"/>
      <c r="O40" s="151"/>
      <c r="P40" s="151"/>
      <c r="Q40" s="151"/>
      <c r="R40" s="151"/>
      <c r="S40" s="151"/>
      <c r="T40" s="152"/>
      <c r="U40" s="151"/>
      <c r="V40" s="143"/>
      <c r="W40" s="143"/>
      <c r="X40" s="143"/>
      <c r="Y40" s="143"/>
      <c r="Z40" s="143"/>
      <c r="AA40" s="143"/>
      <c r="AB40" s="143"/>
      <c r="AC40" s="143"/>
      <c r="AD40" s="143"/>
      <c r="AE40" s="143" t="s">
        <v>109</v>
      </c>
      <c r="AF40" s="143">
        <v>0</v>
      </c>
      <c r="AG40" s="143"/>
      <c r="AH40" s="143"/>
      <c r="AI40" s="143"/>
      <c r="AJ40" s="143"/>
      <c r="AK40" s="143"/>
      <c r="AL40" s="143"/>
      <c r="AM40" s="143"/>
      <c r="AN40" s="143"/>
      <c r="AO40" s="143"/>
      <c r="AP40" s="143"/>
      <c r="AQ40" s="143"/>
      <c r="AR40" s="143"/>
      <c r="AS40" s="143"/>
      <c r="AT40" s="143"/>
      <c r="AU40" s="143"/>
      <c r="AV40" s="143"/>
      <c r="AW40" s="143"/>
      <c r="AX40" s="143"/>
      <c r="AY40" s="143"/>
      <c r="AZ40" s="143"/>
      <c r="BA40" s="143"/>
      <c r="BB40" s="143"/>
      <c r="BC40" s="143"/>
      <c r="BD40" s="143"/>
      <c r="BE40" s="143"/>
      <c r="BF40" s="143"/>
      <c r="BG40" s="143"/>
      <c r="BH40" s="143"/>
    </row>
    <row r="41" spans="1:60" outlineLevel="1" x14ac:dyDescent="0.25">
      <c r="A41" s="144">
        <v>16</v>
      </c>
      <c r="B41" s="144" t="s">
        <v>152</v>
      </c>
      <c r="C41" s="182" t="s">
        <v>153</v>
      </c>
      <c r="D41" s="150" t="s">
        <v>120</v>
      </c>
      <c r="E41" s="157">
        <v>50.99</v>
      </c>
      <c r="F41" s="160">
        <f>H41+J41</f>
        <v>0</v>
      </c>
      <c r="G41" s="161">
        <f>ROUND(E41*F41,2)</f>
        <v>0</v>
      </c>
      <c r="H41" s="161"/>
      <c r="I41" s="161">
        <f>ROUND(E41*H41,2)</f>
        <v>0</v>
      </c>
      <c r="J41" s="161"/>
      <c r="K41" s="161">
        <f>ROUND(E41*J41,2)</f>
        <v>0</v>
      </c>
      <c r="L41" s="161">
        <v>21</v>
      </c>
      <c r="M41" s="161">
        <f>G41*(1+L41/100)</f>
        <v>0</v>
      </c>
      <c r="N41" s="151">
        <v>0</v>
      </c>
      <c r="O41" s="151">
        <f>ROUND(E41*N41,5)</f>
        <v>0</v>
      </c>
      <c r="P41" s="151">
        <v>0</v>
      </c>
      <c r="Q41" s="151">
        <f>ROUND(E41*P41,5)</f>
        <v>0</v>
      </c>
      <c r="R41" s="151"/>
      <c r="S41" s="151"/>
      <c r="T41" s="152">
        <v>1.7999999999999999E-2</v>
      </c>
      <c r="U41" s="151">
        <f>ROUND(E41*T41,2)</f>
        <v>0.92</v>
      </c>
      <c r="V41" s="143"/>
      <c r="W41" s="143"/>
      <c r="X41" s="143"/>
      <c r="Y41" s="143"/>
      <c r="Z41" s="143"/>
      <c r="AA41" s="143"/>
      <c r="AB41" s="143"/>
      <c r="AC41" s="143"/>
      <c r="AD41" s="143"/>
      <c r="AE41" s="143" t="s">
        <v>107</v>
      </c>
      <c r="AF41" s="143"/>
      <c r="AG41" s="143"/>
      <c r="AH41" s="143"/>
      <c r="AI41" s="143"/>
      <c r="AJ41" s="143"/>
      <c r="AK41" s="143"/>
      <c r="AL41" s="143"/>
      <c r="AM41" s="143"/>
      <c r="AN41" s="143"/>
      <c r="AO41" s="143"/>
      <c r="AP41" s="143"/>
      <c r="AQ41" s="143"/>
      <c r="AR41" s="143"/>
      <c r="AS41" s="143"/>
      <c r="AT41" s="143"/>
      <c r="AU41" s="143"/>
      <c r="AV41" s="143"/>
      <c r="AW41" s="143"/>
      <c r="AX41" s="143"/>
      <c r="AY41" s="143"/>
      <c r="AZ41" s="143"/>
      <c r="BA41" s="143"/>
      <c r="BB41" s="143"/>
      <c r="BC41" s="143"/>
      <c r="BD41" s="143"/>
      <c r="BE41" s="143"/>
      <c r="BF41" s="143"/>
      <c r="BG41" s="143"/>
      <c r="BH41" s="143"/>
    </row>
    <row r="42" spans="1:60" outlineLevel="1" x14ac:dyDescent="0.25">
      <c r="A42" s="144"/>
      <c r="B42" s="144"/>
      <c r="C42" s="183" t="s">
        <v>154</v>
      </c>
      <c r="D42" s="153"/>
      <c r="E42" s="158">
        <v>19.579999999999998</v>
      </c>
      <c r="F42" s="161"/>
      <c r="G42" s="161"/>
      <c r="H42" s="161"/>
      <c r="I42" s="161"/>
      <c r="J42" s="161"/>
      <c r="K42" s="161"/>
      <c r="L42" s="161"/>
      <c r="M42" s="161"/>
      <c r="N42" s="151"/>
      <c r="O42" s="151"/>
      <c r="P42" s="151"/>
      <c r="Q42" s="151"/>
      <c r="R42" s="151"/>
      <c r="S42" s="151"/>
      <c r="T42" s="152"/>
      <c r="U42" s="151"/>
      <c r="V42" s="143"/>
      <c r="W42" s="143"/>
      <c r="X42" s="143"/>
      <c r="Y42" s="143"/>
      <c r="Z42" s="143"/>
      <c r="AA42" s="143"/>
      <c r="AB42" s="143"/>
      <c r="AC42" s="143"/>
      <c r="AD42" s="143"/>
      <c r="AE42" s="143" t="s">
        <v>109</v>
      </c>
      <c r="AF42" s="143">
        <v>0</v>
      </c>
      <c r="AG42" s="143"/>
      <c r="AH42" s="143"/>
      <c r="AI42" s="143"/>
      <c r="AJ42" s="143"/>
      <c r="AK42" s="143"/>
      <c r="AL42" s="143"/>
      <c r="AM42" s="143"/>
      <c r="AN42" s="143"/>
      <c r="AO42" s="143"/>
      <c r="AP42" s="143"/>
      <c r="AQ42" s="143"/>
      <c r="AR42" s="143"/>
      <c r="AS42" s="143"/>
      <c r="AT42" s="143"/>
      <c r="AU42" s="143"/>
      <c r="AV42" s="143"/>
      <c r="AW42" s="143"/>
      <c r="AX42" s="143"/>
      <c r="AY42" s="143"/>
      <c r="AZ42" s="143"/>
      <c r="BA42" s="143"/>
      <c r="BB42" s="143"/>
      <c r="BC42" s="143"/>
      <c r="BD42" s="143"/>
      <c r="BE42" s="143"/>
      <c r="BF42" s="143"/>
      <c r="BG42" s="143"/>
      <c r="BH42" s="143"/>
    </row>
    <row r="43" spans="1:60" outlineLevel="1" x14ac:dyDescent="0.25">
      <c r="A43" s="144"/>
      <c r="B43" s="144"/>
      <c r="C43" s="183" t="s">
        <v>155</v>
      </c>
      <c r="D43" s="153"/>
      <c r="E43" s="158">
        <v>24.21</v>
      </c>
      <c r="F43" s="161"/>
      <c r="G43" s="161"/>
      <c r="H43" s="161"/>
      <c r="I43" s="161"/>
      <c r="J43" s="161"/>
      <c r="K43" s="161"/>
      <c r="L43" s="161"/>
      <c r="M43" s="161"/>
      <c r="N43" s="151"/>
      <c r="O43" s="151"/>
      <c r="P43" s="151"/>
      <c r="Q43" s="151"/>
      <c r="R43" s="151"/>
      <c r="S43" s="151"/>
      <c r="T43" s="152"/>
      <c r="U43" s="151"/>
      <c r="V43" s="143"/>
      <c r="W43" s="143"/>
      <c r="X43" s="143"/>
      <c r="Y43" s="143"/>
      <c r="Z43" s="143"/>
      <c r="AA43" s="143"/>
      <c r="AB43" s="143"/>
      <c r="AC43" s="143"/>
      <c r="AD43" s="143"/>
      <c r="AE43" s="143" t="s">
        <v>109</v>
      </c>
      <c r="AF43" s="143">
        <v>0</v>
      </c>
      <c r="AG43" s="143"/>
      <c r="AH43" s="143"/>
      <c r="AI43" s="143"/>
      <c r="AJ43" s="143"/>
      <c r="AK43" s="143"/>
      <c r="AL43" s="143"/>
      <c r="AM43" s="143"/>
      <c r="AN43" s="143"/>
      <c r="AO43" s="143"/>
      <c r="AP43" s="143"/>
      <c r="AQ43" s="143"/>
      <c r="AR43" s="143"/>
      <c r="AS43" s="143"/>
      <c r="AT43" s="143"/>
      <c r="AU43" s="143"/>
      <c r="AV43" s="143"/>
      <c r="AW43" s="143"/>
      <c r="AX43" s="143"/>
      <c r="AY43" s="143"/>
      <c r="AZ43" s="143"/>
      <c r="BA43" s="143"/>
      <c r="BB43" s="143"/>
      <c r="BC43" s="143"/>
      <c r="BD43" s="143"/>
      <c r="BE43" s="143"/>
      <c r="BF43" s="143"/>
      <c r="BG43" s="143"/>
      <c r="BH43" s="143"/>
    </row>
    <row r="44" spans="1:60" outlineLevel="1" x14ac:dyDescent="0.25">
      <c r="A44" s="144"/>
      <c r="B44" s="144"/>
      <c r="C44" s="183" t="s">
        <v>156</v>
      </c>
      <c r="D44" s="153"/>
      <c r="E44" s="158">
        <v>7.2</v>
      </c>
      <c r="F44" s="161"/>
      <c r="G44" s="161"/>
      <c r="H44" s="161"/>
      <c r="I44" s="161"/>
      <c r="J44" s="161"/>
      <c r="K44" s="161"/>
      <c r="L44" s="161"/>
      <c r="M44" s="161"/>
      <c r="N44" s="151"/>
      <c r="O44" s="151"/>
      <c r="P44" s="151"/>
      <c r="Q44" s="151"/>
      <c r="R44" s="151"/>
      <c r="S44" s="151"/>
      <c r="T44" s="152"/>
      <c r="U44" s="151"/>
      <c r="V44" s="143"/>
      <c r="W44" s="143"/>
      <c r="X44" s="143"/>
      <c r="Y44" s="143"/>
      <c r="Z44" s="143"/>
      <c r="AA44" s="143"/>
      <c r="AB44" s="143"/>
      <c r="AC44" s="143"/>
      <c r="AD44" s="143"/>
      <c r="AE44" s="143" t="s">
        <v>109</v>
      </c>
      <c r="AF44" s="143">
        <v>0</v>
      </c>
      <c r="AG44" s="143"/>
      <c r="AH44" s="143"/>
      <c r="AI44" s="143"/>
      <c r="AJ44" s="143"/>
      <c r="AK44" s="143"/>
      <c r="AL44" s="143"/>
      <c r="AM44" s="143"/>
      <c r="AN44" s="143"/>
      <c r="AO44" s="143"/>
      <c r="AP44" s="143"/>
      <c r="AQ44" s="143"/>
      <c r="AR44" s="143"/>
      <c r="AS44" s="143"/>
      <c r="AT44" s="143"/>
      <c r="AU44" s="143"/>
      <c r="AV44" s="143"/>
      <c r="AW44" s="143"/>
      <c r="AX44" s="143"/>
      <c r="AY44" s="143"/>
      <c r="AZ44" s="143"/>
      <c r="BA44" s="143"/>
      <c r="BB44" s="143"/>
      <c r="BC44" s="143"/>
      <c r="BD44" s="143"/>
      <c r="BE44" s="143"/>
      <c r="BF44" s="143"/>
      <c r="BG44" s="143"/>
      <c r="BH44" s="143"/>
    </row>
    <row r="45" spans="1:60" outlineLevel="1" x14ac:dyDescent="0.25">
      <c r="A45" s="144">
        <v>17</v>
      </c>
      <c r="B45" s="144" t="s">
        <v>157</v>
      </c>
      <c r="C45" s="182" t="s">
        <v>158</v>
      </c>
      <c r="D45" s="150" t="s">
        <v>106</v>
      </c>
      <c r="E45" s="157">
        <v>24.69</v>
      </c>
      <c r="F45" s="160">
        <f>H45+J45</f>
        <v>0</v>
      </c>
      <c r="G45" s="161">
        <f>ROUND(E45*F45,2)</f>
        <v>0</v>
      </c>
      <c r="H45" s="161"/>
      <c r="I45" s="161">
        <f>ROUND(E45*H45,2)</f>
        <v>0</v>
      </c>
      <c r="J45" s="161"/>
      <c r="K45" s="161">
        <f>ROUND(E45*J45,2)</f>
        <v>0</v>
      </c>
      <c r="L45" s="161">
        <v>21</v>
      </c>
      <c r="M45" s="161">
        <f>G45*(1+L45/100)</f>
        <v>0</v>
      </c>
      <c r="N45" s="151">
        <v>0</v>
      </c>
      <c r="O45" s="151">
        <f>ROUND(E45*N45,5)</f>
        <v>0</v>
      </c>
      <c r="P45" s="151">
        <v>0</v>
      </c>
      <c r="Q45" s="151">
        <f>ROUND(E45*P45,5)</f>
        <v>0</v>
      </c>
      <c r="R45" s="151"/>
      <c r="S45" s="151"/>
      <c r="T45" s="152">
        <v>0</v>
      </c>
      <c r="U45" s="151">
        <f>ROUND(E45*T45,2)</f>
        <v>0</v>
      </c>
      <c r="V45" s="143"/>
      <c r="W45" s="143"/>
      <c r="X45" s="143"/>
      <c r="Y45" s="143"/>
      <c r="Z45" s="143"/>
      <c r="AA45" s="143"/>
      <c r="AB45" s="143"/>
      <c r="AC45" s="143"/>
      <c r="AD45" s="143"/>
      <c r="AE45" s="143" t="s">
        <v>107</v>
      </c>
      <c r="AF45" s="143"/>
      <c r="AG45" s="143"/>
      <c r="AH45" s="143"/>
      <c r="AI45" s="143"/>
      <c r="AJ45" s="143"/>
      <c r="AK45" s="143"/>
      <c r="AL45" s="143"/>
      <c r="AM45" s="143"/>
      <c r="AN45" s="143"/>
      <c r="AO45" s="143"/>
      <c r="AP45" s="143"/>
      <c r="AQ45" s="143"/>
      <c r="AR45" s="143"/>
      <c r="AS45" s="143"/>
      <c r="AT45" s="143"/>
      <c r="AU45" s="143"/>
      <c r="AV45" s="143"/>
      <c r="AW45" s="143"/>
      <c r="AX45" s="143"/>
      <c r="AY45" s="143"/>
      <c r="AZ45" s="143"/>
      <c r="BA45" s="143"/>
      <c r="BB45" s="143"/>
      <c r="BC45" s="143"/>
      <c r="BD45" s="143"/>
      <c r="BE45" s="143"/>
      <c r="BF45" s="143"/>
      <c r="BG45" s="143"/>
      <c r="BH45" s="143"/>
    </row>
    <row r="46" spans="1:60" outlineLevel="1" x14ac:dyDescent="0.25">
      <c r="A46" s="144">
        <v>18</v>
      </c>
      <c r="B46" s="144" t="s">
        <v>159</v>
      </c>
      <c r="C46" s="182" t="s">
        <v>160</v>
      </c>
      <c r="D46" s="150" t="s">
        <v>120</v>
      </c>
      <c r="E46" s="157">
        <v>3.2</v>
      </c>
      <c r="F46" s="160">
        <f>H46+J46</f>
        <v>0</v>
      </c>
      <c r="G46" s="161">
        <f>ROUND(E46*F46,2)</f>
        <v>0</v>
      </c>
      <c r="H46" s="161"/>
      <c r="I46" s="161">
        <f>ROUND(E46*H46,2)</f>
        <v>0</v>
      </c>
      <c r="J46" s="161"/>
      <c r="K46" s="161">
        <f>ROUND(E46*J46,2)</f>
        <v>0</v>
      </c>
      <c r="L46" s="161">
        <v>21</v>
      </c>
      <c r="M46" s="161">
        <f>G46*(1+L46/100)</f>
        <v>0</v>
      </c>
      <c r="N46" s="151">
        <v>0</v>
      </c>
      <c r="O46" s="151">
        <f>ROUND(E46*N46,5)</f>
        <v>0</v>
      </c>
      <c r="P46" s="151">
        <v>0.13800000000000001</v>
      </c>
      <c r="Q46" s="151">
        <f>ROUND(E46*P46,5)</f>
        <v>0.44159999999999999</v>
      </c>
      <c r="R46" s="151"/>
      <c r="S46" s="151"/>
      <c r="T46" s="152">
        <v>0.16</v>
      </c>
      <c r="U46" s="151">
        <f>ROUND(E46*T46,2)</f>
        <v>0.51</v>
      </c>
      <c r="V46" s="143"/>
      <c r="W46" s="143"/>
      <c r="X46" s="143"/>
      <c r="Y46" s="143"/>
      <c r="Z46" s="143"/>
      <c r="AA46" s="143"/>
      <c r="AB46" s="143"/>
      <c r="AC46" s="143"/>
      <c r="AD46" s="143"/>
      <c r="AE46" s="143" t="s">
        <v>107</v>
      </c>
      <c r="AF46" s="143"/>
      <c r="AG46" s="143"/>
      <c r="AH46" s="143"/>
      <c r="AI46" s="143"/>
      <c r="AJ46" s="143"/>
      <c r="AK46" s="143"/>
      <c r="AL46" s="143"/>
      <c r="AM46" s="143"/>
      <c r="AN46" s="143"/>
      <c r="AO46" s="143"/>
      <c r="AP46" s="143"/>
      <c r="AQ46" s="143"/>
      <c r="AR46" s="143"/>
      <c r="AS46" s="143"/>
      <c r="AT46" s="143"/>
      <c r="AU46" s="143"/>
      <c r="AV46" s="143"/>
      <c r="AW46" s="143"/>
      <c r="AX46" s="143"/>
      <c r="AY46" s="143"/>
      <c r="AZ46" s="143"/>
      <c r="BA46" s="143"/>
      <c r="BB46" s="143"/>
      <c r="BC46" s="143"/>
      <c r="BD46" s="143"/>
      <c r="BE46" s="143"/>
      <c r="BF46" s="143"/>
      <c r="BG46" s="143"/>
      <c r="BH46" s="143"/>
    </row>
    <row r="47" spans="1:60" x14ac:dyDescent="0.25">
      <c r="A47" s="145" t="s">
        <v>102</v>
      </c>
      <c r="B47" s="145" t="s">
        <v>57</v>
      </c>
      <c r="C47" s="184" t="s">
        <v>58</v>
      </c>
      <c r="D47" s="154"/>
      <c r="E47" s="159"/>
      <c r="F47" s="162"/>
      <c r="G47" s="162">
        <f>SUMIF(AE48:AE48,"&lt;&gt;NOR",G48:G48)</f>
        <v>0</v>
      </c>
      <c r="H47" s="162"/>
      <c r="I47" s="162">
        <f>SUM(I48:I48)</f>
        <v>0</v>
      </c>
      <c r="J47" s="162"/>
      <c r="K47" s="162">
        <f>SUM(K48:K48)</f>
        <v>0</v>
      </c>
      <c r="L47" s="162"/>
      <c r="M47" s="162">
        <f>SUM(M48:M48)</f>
        <v>0</v>
      </c>
      <c r="N47" s="155"/>
      <c r="O47" s="155">
        <f>SUM(O48:O48)</f>
        <v>2.7269999999999999</v>
      </c>
      <c r="P47" s="155"/>
      <c r="Q47" s="155">
        <f>SUM(Q48:Q48)</f>
        <v>0</v>
      </c>
      <c r="R47" s="155"/>
      <c r="S47" s="155"/>
      <c r="T47" s="156"/>
      <c r="U47" s="155">
        <f>SUM(U48:U48)</f>
        <v>0.52</v>
      </c>
      <c r="AE47" t="s">
        <v>103</v>
      </c>
    </row>
    <row r="48" spans="1:60" outlineLevel="1" x14ac:dyDescent="0.25">
      <c r="A48" s="144">
        <v>19</v>
      </c>
      <c r="B48" s="144" t="s">
        <v>161</v>
      </c>
      <c r="C48" s="182" t="s">
        <v>162</v>
      </c>
      <c r="D48" s="150" t="s">
        <v>106</v>
      </c>
      <c r="E48" s="157">
        <v>1.08</v>
      </c>
      <c r="F48" s="160">
        <f>H48+J48</f>
        <v>0</v>
      </c>
      <c r="G48" s="161">
        <f>ROUND(E48*F48,2)</f>
        <v>0</v>
      </c>
      <c r="H48" s="161"/>
      <c r="I48" s="161">
        <f>ROUND(E48*H48,2)</f>
        <v>0</v>
      </c>
      <c r="J48" s="161"/>
      <c r="K48" s="161">
        <f>ROUND(E48*J48,2)</f>
        <v>0</v>
      </c>
      <c r="L48" s="161">
        <v>21</v>
      </c>
      <c r="M48" s="161">
        <f>G48*(1+L48/100)</f>
        <v>0</v>
      </c>
      <c r="N48" s="151">
        <v>2.5249999999999999</v>
      </c>
      <c r="O48" s="151">
        <f>ROUND(E48*N48,5)</f>
        <v>2.7269999999999999</v>
      </c>
      <c r="P48" s="151">
        <v>0</v>
      </c>
      <c r="Q48" s="151">
        <f>ROUND(E48*P48,5)</f>
        <v>0</v>
      </c>
      <c r="R48" s="151"/>
      <c r="S48" s="151"/>
      <c r="T48" s="152">
        <v>0.48</v>
      </c>
      <c r="U48" s="151">
        <f>ROUND(E48*T48,2)</f>
        <v>0.52</v>
      </c>
      <c r="V48" s="143"/>
      <c r="W48" s="143"/>
      <c r="X48" s="143"/>
      <c r="Y48" s="143"/>
      <c r="Z48" s="143"/>
      <c r="AA48" s="143"/>
      <c r="AB48" s="143"/>
      <c r="AC48" s="143"/>
      <c r="AD48" s="143"/>
      <c r="AE48" s="143" t="s">
        <v>107</v>
      </c>
      <c r="AF48" s="143"/>
      <c r="AG48" s="143"/>
      <c r="AH48" s="143"/>
      <c r="AI48" s="143"/>
      <c r="AJ48" s="143"/>
      <c r="AK48" s="143"/>
      <c r="AL48" s="143"/>
      <c r="AM48" s="143"/>
      <c r="AN48" s="143"/>
      <c r="AO48" s="143"/>
      <c r="AP48" s="143"/>
      <c r="AQ48" s="143"/>
      <c r="AR48" s="143"/>
      <c r="AS48" s="143"/>
      <c r="AT48" s="143"/>
      <c r="AU48" s="143"/>
      <c r="AV48" s="143"/>
      <c r="AW48" s="143"/>
      <c r="AX48" s="143"/>
      <c r="AY48" s="143"/>
      <c r="AZ48" s="143"/>
      <c r="BA48" s="143"/>
      <c r="BB48" s="143"/>
      <c r="BC48" s="143"/>
      <c r="BD48" s="143"/>
      <c r="BE48" s="143"/>
      <c r="BF48" s="143"/>
      <c r="BG48" s="143"/>
      <c r="BH48" s="143"/>
    </row>
    <row r="49" spans="1:60" x14ac:dyDescent="0.25">
      <c r="A49" s="145" t="s">
        <v>102</v>
      </c>
      <c r="B49" s="145" t="s">
        <v>59</v>
      </c>
      <c r="C49" s="184" t="s">
        <v>60</v>
      </c>
      <c r="D49" s="154"/>
      <c r="E49" s="159"/>
      <c r="F49" s="162"/>
      <c r="G49" s="162">
        <f>SUMIF(AE50:AE54,"&lt;&gt;NOR",G50:G54)</f>
        <v>0</v>
      </c>
      <c r="H49" s="162"/>
      <c r="I49" s="162">
        <f>SUM(I50:I54)</f>
        <v>0</v>
      </c>
      <c r="J49" s="162"/>
      <c r="K49" s="162">
        <f>SUM(K50:K54)</f>
        <v>0</v>
      </c>
      <c r="L49" s="162"/>
      <c r="M49" s="162">
        <f>SUM(M50:M54)</f>
        <v>0</v>
      </c>
      <c r="N49" s="155"/>
      <c r="O49" s="155">
        <f>SUM(O50:O54)</f>
        <v>8.9997699999999998</v>
      </c>
      <c r="P49" s="155"/>
      <c r="Q49" s="155">
        <f>SUM(Q50:Q54)</f>
        <v>0</v>
      </c>
      <c r="R49" s="155"/>
      <c r="S49" s="155"/>
      <c r="T49" s="156"/>
      <c r="U49" s="155">
        <f>SUM(U50:U54)</f>
        <v>12.879999999999999</v>
      </c>
      <c r="AE49" t="s">
        <v>103</v>
      </c>
    </row>
    <row r="50" spans="1:60" ht="20.399999999999999" outlineLevel="1" x14ac:dyDescent="0.25">
      <c r="A50" s="144">
        <v>20</v>
      </c>
      <c r="B50" s="144" t="s">
        <v>163</v>
      </c>
      <c r="C50" s="182" t="s">
        <v>164</v>
      </c>
      <c r="D50" s="150" t="s">
        <v>106</v>
      </c>
      <c r="E50" s="157">
        <v>7.43</v>
      </c>
      <c r="F50" s="160">
        <f>H50+J50</f>
        <v>0</v>
      </c>
      <c r="G50" s="161">
        <f>ROUND(E50*F50,2)</f>
        <v>0</v>
      </c>
      <c r="H50" s="161"/>
      <c r="I50" s="161">
        <f>ROUND(E50*H50,2)</f>
        <v>0</v>
      </c>
      <c r="J50" s="161"/>
      <c r="K50" s="161">
        <f>ROUND(E50*J50,2)</f>
        <v>0</v>
      </c>
      <c r="L50" s="161">
        <v>21</v>
      </c>
      <c r="M50" s="161">
        <f>G50*(1+L50/100)</f>
        <v>0</v>
      </c>
      <c r="N50" s="151">
        <v>1.1322000000000001</v>
      </c>
      <c r="O50" s="151">
        <f>ROUND(E50*N50,5)</f>
        <v>8.4122500000000002</v>
      </c>
      <c r="P50" s="151">
        <v>0</v>
      </c>
      <c r="Q50" s="151">
        <f>ROUND(E50*P50,5)</f>
        <v>0</v>
      </c>
      <c r="R50" s="151"/>
      <c r="S50" s="151"/>
      <c r="T50" s="152">
        <v>1.6950000000000001</v>
      </c>
      <c r="U50" s="151">
        <f>ROUND(E50*T50,2)</f>
        <v>12.59</v>
      </c>
      <c r="V50" s="143"/>
      <c r="W50" s="143"/>
      <c r="X50" s="143"/>
      <c r="Y50" s="143"/>
      <c r="Z50" s="143"/>
      <c r="AA50" s="143"/>
      <c r="AB50" s="143"/>
      <c r="AC50" s="143"/>
      <c r="AD50" s="143"/>
      <c r="AE50" s="143" t="s">
        <v>107</v>
      </c>
      <c r="AF50" s="143"/>
      <c r="AG50" s="143"/>
      <c r="AH50" s="143"/>
      <c r="AI50" s="143"/>
      <c r="AJ50" s="143"/>
      <c r="AK50" s="143"/>
      <c r="AL50" s="143"/>
      <c r="AM50" s="143"/>
      <c r="AN50" s="143"/>
      <c r="AO50" s="143"/>
      <c r="AP50" s="143"/>
      <c r="AQ50" s="143"/>
      <c r="AR50" s="143"/>
      <c r="AS50" s="143"/>
      <c r="AT50" s="143"/>
      <c r="AU50" s="143"/>
      <c r="AV50" s="143"/>
      <c r="AW50" s="143"/>
      <c r="AX50" s="143"/>
      <c r="AY50" s="143"/>
      <c r="AZ50" s="143"/>
      <c r="BA50" s="143"/>
      <c r="BB50" s="143"/>
      <c r="BC50" s="143"/>
      <c r="BD50" s="143"/>
      <c r="BE50" s="143"/>
      <c r="BF50" s="143"/>
      <c r="BG50" s="143"/>
      <c r="BH50" s="143"/>
    </row>
    <row r="51" spans="1:60" outlineLevel="1" x14ac:dyDescent="0.25">
      <c r="A51" s="144"/>
      <c r="B51" s="144"/>
      <c r="C51" s="183" t="s">
        <v>165</v>
      </c>
      <c r="D51" s="153"/>
      <c r="E51" s="158">
        <v>2.94</v>
      </c>
      <c r="F51" s="161"/>
      <c r="G51" s="161"/>
      <c r="H51" s="161"/>
      <c r="I51" s="161"/>
      <c r="J51" s="161"/>
      <c r="K51" s="161"/>
      <c r="L51" s="161"/>
      <c r="M51" s="161"/>
      <c r="N51" s="151"/>
      <c r="O51" s="151"/>
      <c r="P51" s="151"/>
      <c r="Q51" s="151"/>
      <c r="R51" s="151"/>
      <c r="S51" s="151"/>
      <c r="T51" s="152"/>
      <c r="U51" s="151"/>
      <c r="V51" s="143"/>
      <c r="W51" s="143"/>
      <c r="X51" s="143"/>
      <c r="Y51" s="143"/>
      <c r="Z51" s="143"/>
      <c r="AA51" s="143"/>
      <c r="AB51" s="143"/>
      <c r="AC51" s="143"/>
      <c r="AD51" s="143"/>
      <c r="AE51" s="143" t="s">
        <v>109</v>
      </c>
      <c r="AF51" s="143">
        <v>0</v>
      </c>
      <c r="AG51" s="143"/>
      <c r="AH51" s="143"/>
      <c r="AI51" s="143"/>
      <c r="AJ51" s="143"/>
      <c r="AK51" s="143"/>
      <c r="AL51" s="143"/>
      <c r="AM51" s="143"/>
      <c r="AN51" s="143"/>
      <c r="AO51" s="143"/>
      <c r="AP51" s="143"/>
      <c r="AQ51" s="143"/>
      <c r="AR51" s="143"/>
      <c r="AS51" s="143"/>
      <c r="AT51" s="143"/>
      <c r="AU51" s="143"/>
      <c r="AV51" s="143"/>
      <c r="AW51" s="143"/>
      <c r="AX51" s="143"/>
      <c r="AY51" s="143"/>
      <c r="AZ51" s="143"/>
      <c r="BA51" s="143"/>
      <c r="BB51" s="143"/>
      <c r="BC51" s="143"/>
      <c r="BD51" s="143"/>
      <c r="BE51" s="143"/>
      <c r="BF51" s="143"/>
      <c r="BG51" s="143"/>
      <c r="BH51" s="143"/>
    </row>
    <row r="52" spans="1:60" outlineLevel="1" x14ac:dyDescent="0.25">
      <c r="A52" s="144"/>
      <c r="B52" s="144"/>
      <c r="C52" s="183" t="s">
        <v>166</v>
      </c>
      <c r="D52" s="153"/>
      <c r="E52" s="158">
        <v>3.63</v>
      </c>
      <c r="F52" s="161"/>
      <c r="G52" s="161"/>
      <c r="H52" s="161"/>
      <c r="I52" s="161"/>
      <c r="J52" s="161"/>
      <c r="K52" s="161"/>
      <c r="L52" s="161"/>
      <c r="M52" s="161"/>
      <c r="N52" s="151"/>
      <c r="O52" s="151"/>
      <c r="P52" s="151"/>
      <c r="Q52" s="151"/>
      <c r="R52" s="151"/>
      <c r="S52" s="151"/>
      <c r="T52" s="152"/>
      <c r="U52" s="151"/>
      <c r="V52" s="143"/>
      <c r="W52" s="143"/>
      <c r="X52" s="143"/>
      <c r="Y52" s="143"/>
      <c r="Z52" s="143"/>
      <c r="AA52" s="143"/>
      <c r="AB52" s="143"/>
      <c r="AC52" s="143"/>
      <c r="AD52" s="143"/>
      <c r="AE52" s="143" t="s">
        <v>109</v>
      </c>
      <c r="AF52" s="143">
        <v>0</v>
      </c>
      <c r="AG52" s="143"/>
      <c r="AH52" s="143"/>
      <c r="AI52" s="143"/>
      <c r="AJ52" s="143"/>
      <c r="AK52" s="143"/>
      <c r="AL52" s="143"/>
      <c r="AM52" s="143"/>
      <c r="AN52" s="143"/>
      <c r="AO52" s="143"/>
      <c r="AP52" s="143"/>
      <c r="AQ52" s="143"/>
      <c r="AR52" s="143"/>
      <c r="AS52" s="143"/>
      <c r="AT52" s="143"/>
      <c r="AU52" s="143"/>
      <c r="AV52" s="143"/>
      <c r="AW52" s="143"/>
      <c r="AX52" s="143"/>
      <c r="AY52" s="143"/>
      <c r="AZ52" s="143"/>
      <c r="BA52" s="143"/>
      <c r="BB52" s="143"/>
      <c r="BC52" s="143"/>
      <c r="BD52" s="143"/>
      <c r="BE52" s="143"/>
      <c r="BF52" s="143"/>
      <c r="BG52" s="143"/>
      <c r="BH52" s="143"/>
    </row>
    <row r="53" spans="1:60" outlineLevel="1" x14ac:dyDescent="0.25">
      <c r="A53" s="144"/>
      <c r="B53" s="144"/>
      <c r="C53" s="183" t="s">
        <v>167</v>
      </c>
      <c r="D53" s="153"/>
      <c r="E53" s="158">
        <v>0.86</v>
      </c>
      <c r="F53" s="161"/>
      <c r="G53" s="161"/>
      <c r="H53" s="161"/>
      <c r="I53" s="161"/>
      <c r="J53" s="161"/>
      <c r="K53" s="161"/>
      <c r="L53" s="161"/>
      <c r="M53" s="161"/>
      <c r="N53" s="151"/>
      <c r="O53" s="151"/>
      <c r="P53" s="151"/>
      <c r="Q53" s="151"/>
      <c r="R53" s="151"/>
      <c r="S53" s="151"/>
      <c r="T53" s="152"/>
      <c r="U53" s="151"/>
      <c r="V53" s="143"/>
      <c r="W53" s="143"/>
      <c r="X53" s="143"/>
      <c r="Y53" s="143"/>
      <c r="Z53" s="143"/>
      <c r="AA53" s="143"/>
      <c r="AB53" s="143"/>
      <c r="AC53" s="143"/>
      <c r="AD53" s="143"/>
      <c r="AE53" s="143" t="s">
        <v>109</v>
      </c>
      <c r="AF53" s="143">
        <v>0</v>
      </c>
      <c r="AG53" s="143"/>
      <c r="AH53" s="143"/>
      <c r="AI53" s="143"/>
      <c r="AJ53" s="143"/>
      <c r="AK53" s="143"/>
      <c r="AL53" s="143"/>
      <c r="AM53" s="143"/>
      <c r="AN53" s="143"/>
      <c r="AO53" s="143"/>
      <c r="AP53" s="143"/>
      <c r="AQ53" s="143"/>
      <c r="AR53" s="143"/>
      <c r="AS53" s="143"/>
      <c r="AT53" s="143"/>
      <c r="AU53" s="143"/>
      <c r="AV53" s="143"/>
      <c r="AW53" s="143"/>
      <c r="AX53" s="143"/>
      <c r="AY53" s="143"/>
      <c r="AZ53" s="143"/>
      <c r="BA53" s="143"/>
      <c r="BB53" s="143"/>
      <c r="BC53" s="143"/>
      <c r="BD53" s="143"/>
      <c r="BE53" s="143"/>
      <c r="BF53" s="143"/>
      <c r="BG53" s="143"/>
      <c r="BH53" s="143"/>
    </row>
    <row r="54" spans="1:60" outlineLevel="1" x14ac:dyDescent="0.25">
      <c r="A54" s="144">
        <v>21</v>
      </c>
      <c r="B54" s="144" t="s">
        <v>168</v>
      </c>
      <c r="C54" s="182" t="s">
        <v>169</v>
      </c>
      <c r="D54" s="150" t="s">
        <v>120</v>
      </c>
      <c r="E54" s="157">
        <v>3.2</v>
      </c>
      <c r="F54" s="160">
        <f>H54+J54</f>
        <v>0</v>
      </c>
      <c r="G54" s="161">
        <f>ROUND(E54*F54,2)</f>
        <v>0</v>
      </c>
      <c r="H54" s="161"/>
      <c r="I54" s="161">
        <f>ROUND(E54*H54,2)</f>
        <v>0</v>
      </c>
      <c r="J54" s="161"/>
      <c r="K54" s="161">
        <f>ROUND(E54*J54,2)</f>
        <v>0</v>
      </c>
      <c r="L54" s="161">
        <v>21</v>
      </c>
      <c r="M54" s="161">
        <f>G54*(1+L54/100)</f>
        <v>0</v>
      </c>
      <c r="N54" s="151">
        <v>0.18360000000000001</v>
      </c>
      <c r="O54" s="151">
        <f>ROUND(E54*N54,5)</f>
        <v>0.58752000000000004</v>
      </c>
      <c r="P54" s="151">
        <v>0</v>
      </c>
      <c r="Q54" s="151">
        <f>ROUND(E54*P54,5)</f>
        <v>0</v>
      </c>
      <c r="R54" s="151"/>
      <c r="S54" s="151"/>
      <c r="T54" s="152">
        <v>0.09</v>
      </c>
      <c r="U54" s="151">
        <f>ROUND(E54*T54,2)</f>
        <v>0.28999999999999998</v>
      </c>
      <c r="V54" s="143"/>
      <c r="W54" s="143"/>
      <c r="X54" s="143"/>
      <c r="Y54" s="143"/>
      <c r="Z54" s="143"/>
      <c r="AA54" s="143"/>
      <c r="AB54" s="143"/>
      <c r="AC54" s="143"/>
      <c r="AD54" s="143"/>
      <c r="AE54" s="143" t="s">
        <v>107</v>
      </c>
      <c r="AF54" s="143"/>
      <c r="AG54" s="143"/>
      <c r="AH54" s="143"/>
      <c r="AI54" s="143"/>
      <c r="AJ54" s="143"/>
      <c r="AK54" s="143"/>
      <c r="AL54" s="143"/>
      <c r="AM54" s="143"/>
      <c r="AN54" s="143"/>
      <c r="AO54" s="143"/>
      <c r="AP54" s="143"/>
      <c r="AQ54" s="143"/>
      <c r="AR54" s="143"/>
      <c r="AS54" s="143"/>
      <c r="AT54" s="143"/>
      <c r="AU54" s="143"/>
      <c r="AV54" s="143"/>
      <c r="AW54" s="143"/>
      <c r="AX54" s="143"/>
      <c r="AY54" s="143"/>
      <c r="AZ54" s="143"/>
      <c r="BA54" s="143"/>
      <c r="BB54" s="143"/>
      <c r="BC54" s="143"/>
      <c r="BD54" s="143"/>
      <c r="BE54" s="143"/>
      <c r="BF54" s="143"/>
      <c r="BG54" s="143"/>
      <c r="BH54" s="143"/>
    </row>
    <row r="55" spans="1:60" x14ac:dyDescent="0.25">
      <c r="A55" s="145" t="s">
        <v>102</v>
      </c>
      <c r="B55" s="145" t="s">
        <v>61</v>
      </c>
      <c r="C55" s="184" t="s">
        <v>62</v>
      </c>
      <c r="D55" s="154"/>
      <c r="E55" s="159"/>
      <c r="F55" s="162"/>
      <c r="G55" s="162">
        <f>SUMIF(AE56:AE57,"&lt;&gt;NOR",G56:G57)</f>
        <v>0</v>
      </c>
      <c r="H55" s="162"/>
      <c r="I55" s="162">
        <f>SUM(I56:I57)</f>
        <v>0</v>
      </c>
      <c r="J55" s="162"/>
      <c r="K55" s="162">
        <f>SUM(K56:K57)</f>
        <v>0</v>
      </c>
      <c r="L55" s="162"/>
      <c r="M55" s="162">
        <f>SUM(M56:M57)</f>
        <v>0</v>
      </c>
      <c r="N55" s="155"/>
      <c r="O55" s="155">
        <f>SUM(O56:O57)</f>
        <v>12.09351</v>
      </c>
      <c r="P55" s="155"/>
      <c r="Q55" s="155">
        <f>SUM(Q56:Q57)</f>
        <v>13.464</v>
      </c>
      <c r="R55" s="155"/>
      <c r="S55" s="155"/>
      <c r="T55" s="156"/>
      <c r="U55" s="155">
        <f>SUM(U56:U57)</f>
        <v>38.099999999999994</v>
      </c>
      <c r="AE55" t="s">
        <v>103</v>
      </c>
    </row>
    <row r="56" spans="1:60" ht="20.399999999999999" outlineLevel="1" x14ac:dyDescent="0.25">
      <c r="A56" s="144">
        <v>22</v>
      </c>
      <c r="B56" s="144" t="s">
        <v>170</v>
      </c>
      <c r="C56" s="182" t="s">
        <v>171</v>
      </c>
      <c r="D56" s="150" t="s">
        <v>120</v>
      </c>
      <c r="E56" s="157">
        <v>3.2</v>
      </c>
      <c r="F56" s="160">
        <f>H56+J56</f>
        <v>0</v>
      </c>
      <c r="G56" s="161">
        <f>ROUND(E56*F56,2)</f>
        <v>0</v>
      </c>
      <c r="H56" s="161"/>
      <c r="I56" s="161">
        <f>ROUND(E56*H56,2)</f>
        <v>0</v>
      </c>
      <c r="J56" s="161"/>
      <c r="K56" s="161">
        <f>ROUND(E56*J56,2)</f>
        <v>0</v>
      </c>
      <c r="L56" s="161">
        <v>21</v>
      </c>
      <c r="M56" s="161">
        <f>G56*(1+L56/100)</f>
        <v>0</v>
      </c>
      <c r="N56" s="151">
        <v>0.62441000000000002</v>
      </c>
      <c r="O56" s="151">
        <f>ROUND(E56*N56,5)</f>
        <v>1.9981100000000001</v>
      </c>
      <c r="P56" s="151">
        <v>0</v>
      </c>
      <c r="Q56" s="151">
        <f>ROUND(E56*P56,5)</f>
        <v>0</v>
      </c>
      <c r="R56" s="151"/>
      <c r="S56" s="151"/>
      <c r="T56" s="152">
        <v>0.80830000000000002</v>
      </c>
      <c r="U56" s="151">
        <f>ROUND(E56*T56,2)</f>
        <v>2.59</v>
      </c>
      <c r="V56" s="143"/>
      <c r="W56" s="143"/>
      <c r="X56" s="143"/>
      <c r="Y56" s="143"/>
      <c r="Z56" s="143"/>
      <c r="AA56" s="143"/>
      <c r="AB56" s="143"/>
      <c r="AC56" s="143"/>
      <c r="AD56" s="143"/>
      <c r="AE56" s="143" t="s">
        <v>172</v>
      </c>
      <c r="AF56" s="143"/>
      <c r="AG56" s="143"/>
      <c r="AH56" s="143"/>
      <c r="AI56" s="143"/>
      <c r="AJ56" s="143"/>
      <c r="AK56" s="143"/>
      <c r="AL56" s="143"/>
      <c r="AM56" s="143"/>
      <c r="AN56" s="143"/>
      <c r="AO56" s="143"/>
      <c r="AP56" s="143"/>
      <c r="AQ56" s="143"/>
      <c r="AR56" s="143"/>
      <c r="AS56" s="143"/>
      <c r="AT56" s="143"/>
      <c r="AU56" s="143"/>
      <c r="AV56" s="143"/>
      <c r="AW56" s="143"/>
      <c r="AX56" s="143"/>
      <c r="AY56" s="143"/>
      <c r="AZ56" s="143"/>
      <c r="BA56" s="143"/>
      <c r="BB56" s="143"/>
      <c r="BC56" s="143"/>
      <c r="BD56" s="143"/>
      <c r="BE56" s="143"/>
      <c r="BF56" s="143"/>
      <c r="BG56" s="143"/>
      <c r="BH56" s="143"/>
    </row>
    <row r="57" spans="1:60" ht="20.399999999999999" outlineLevel="1" x14ac:dyDescent="0.25">
      <c r="A57" s="144">
        <v>23</v>
      </c>
      <c r="B57" s="144" t="s">
        <v>173</v>
      </c>
      <c r="C57" s="182" t="s">
        <v>174</v>
      </c>
      <c r="D57" s="150" t="s">
        <v>120</v>
      </c>
      <c r="E57" s="157">
        <v>15.3</v>
      </c>
      <c r="F57" s="160">
        <f>H57+J57</f>
        <v>0</v>
      </c>
      <c r="G57" s="161">
        <f>ROUND(E57*F57,2)</f>
        <v>0</v>
      </c>
      <c r="H57" s="161"/>
      <c r="I57" s="161">
        <f>ROUND(E57*H57,2)</f>
        <v>0</v>
      </c>
      <c r="J57" s="161"/>
      <c r="K57" s="161">
        <f>ROUND(E57*J57,2)</f>
        <v>0</v>
      </c>
      <c r="L57" s="161">
        <v>21</v>
      </c>
      <c r="M57" s="161">
        <f>G57*(1+L57/100)</f>
        <v>0</v>
      </c>
      <c r="N57" s="151">
        <v>0.65983000000000003</v>
      </c>
      <c r="O57" s="151">
        <f>ROUND(E57*N57,5)</f>
        <v>10.0954</v>
      </c>
      <c r="P57" s="151">
        <v>0.88</v>
      </c>
      <c r="Q57" s="151">
        <f>ROUND(E57*P57,5)</f>
        <v>13.464</v>
      </c>
      <c r="R57" s="151"/>
      <c r="S57" s="151"/>
      <c r="T57" s="152">
        <v>2.3212199999999998</v>
      </c>
      <c r="U57" s="151">
        <f>ROUND(E57*T57,2)</f>
        <v>35.51</v>
      </c>
      <c r="V57" s="143"/>
      <c r="W57" s="143"/>
      <c r="X57" s="143"/>
      <c r="Y57" s="143"/>
      <c r="Z57" s="143"/>
      <c r="AA57" s="143"/>
      <c r="AB57" s="143"/>
      <c r="AC57" s="143"/>
      <c r="AD57" s="143"/>
      <c r="AE57" s="143" t="s">
        <v>172</v>
      </c>
      <c r="AF57" s="143"/>
      <c r="AG57" s="143"/>
      <c r="AH57" s="143"/>
      <c r="AI57" s="143"/>
      <c r="AJ57" s="143"/>
      <c r="AK57" s="143"/>
      <c r="AL57" s="143"/>
      <c r="AM57" s="143"/>
      <c r="AN57" s="143"/>
      <c r="AO57" s="143"/>
      <c r="AP57" s="143"/>
      <c r="AQ57" s="143"/>
      <c r="AR57" s="143"/>
      <c r="AS57" s="143"/>
      <c r="AT57" s="143"/>
      <c r="AU57" s="143"/>
      <c r="AV57" s="143"/>
      <c r="AW57" s="143"/>
      <c r="AX57" s="143"/>
      <c r="AY57" s="143"/>
      <c r="AZ57" s="143"/>
      <c r="BA57" s="143"/>
      <c r="BB57" s="143"/>
      <c r="BC57" s="143"/>
      <c r="BD57" s="143"/>
      <c r="BE57" s="143"/>
      <c r="BF57" s="143"/>
      <c r="BG57" s="143"/>
      <c r="BH57" s="143"/>
    </row>
    <row r="58" spans="1:60" x14ac:dyDescent="0.25">
      <c r="A58" s="145" t="s">
        <v>102</v>
      </c>
      <c r="B58" s="145" t="s">
        <v>63</v>
      </c>
      <c r="C58" s="184" t="s">
        <v>64</v>
      </c>
      <c r="D58" s="154"/>
      <c r="E58" s="159"/>
      <c r="F58" s="162"/>
      <c r="G58" s="162">
        <f>SUMIF(AE59:AE77,"&lt;&gt;NOR",G59:G77)</f>
        <v>0</v>
      </c>
      <c r="H58" s="162"/>
      <c r="I58" s="162">
        <f>SUM(I59:I77)</f>
        <v>0</v>
      </c>
      <c r="J58" s="162"/>
      <c r="K58" s="162">
        <f>SUM(K59:K77)</f>
        <v>0</v>
      </c>
      <c r="L58" s="162"/>
      <c r="M58" s="162">
        <f>SUM(M59:M77)</f>
        <v>0</v>
      </c>
      <c r="N58" s="155"/>
      <c r="O58" s="155">
        <f>SUM(O59:O77)</f>
        <v>8.606999999999998E-2</v>
      </c>
      <c r="P58" s="155"/>
      <c r="Q58" s="155">
        <f>SUM(Q59:Q77)</f>
        <v>0</v>
      </c>
      <c r="R58" s="155"/>
      <c r="S58" s="155"/>
      <c r="T58" s="156"/>
      <c r="U58" s="155">
        <f>SUM(U59:U77)</f>
        <v>16.71</v>
      </c>
      <c r="AE58" t="s">
        <v>103</v>
      </c>
    </row>
    <row r="59" spans="1:60" outlineLevel="1" x14ac:dyDescent="0.25">
      <c r="A59" s="144">
        <v>24</v>
      </c>
      <c r="B59" s="144" t="s">
        <v>175</v>
      </c>
      <c r="C59" s="182" t="s">
        <v>176</v>
      </c>
      <c r="D59" s="150" t="s">
        <v>177</v>
      </c>
      <c r="E59" s="157">
        <v>48.65</v>
      </c>
      <c r="F59" s="160">
        <f>H59+J59</f>
        <v>0</v>
      </c>
      <c r="G59" s="161">
        <f>ROUND(E59*F59,2)</f>
        <v>0</v>
      </c>
      <c r="H59" s="161"/>
      <c r="I59" s="161">
        <f>ROUND(E59*H59,2)</f>
        <v>0</v>
      </c>
      <c r="J59" s="161"/>
      <c r="K59" s="161">
        <f>ROUND(E59*J59,2)</f>
        <v>0</v>
      </c>
      <c r="L59" s="161">
        <v>21</v>
      </c>
      <c r="M59" s="161">
        <f>G59*(1+L59/100)</f>
        <v>0</v>
      </c>
      <c r="N59" s="151">
        <v>0</v>
      </c>
      <c r="O59" s="151">
        <f>ROUND(E59*N59,5)</f>
        <v>0</v>
      </c>
      <c r="P59" s="151">
        <v>0</v>
      </c>
      <c r="Q59" s="151">
        <f>ROUND(E59*P59,5)</f>
        <v>0</v>
      </c>
      <c r="R59" s="151"/>
      <c r="S59" s="151"/>
      <c r="T59" s="152">
        <v>3.5999999999999997E-2</v>
      </c>
      <c r="U59" s="151">
        <f>ROUND(E59*T59,2)</f>
        <v>1.75</v>
      </c>
      <c r="V59" s="143"/>
      <c r="W59" s="143"/>
      <c r="X59" s="143"/>
      <c r="Y59" s="143"/>
      <c r="Z59" s="143"/>
      <c r="AA59" s="143"/>
      <c r="AB59" s="143"/>
      <c r="AC59" s="143"/>
      <c r="AD59" s="143"/>
      <c r="AE59" s="143" t="s">
        <v>107</v>
      </c>
      <c r="AF59" s="143"/>
      <c r="AG59" s="143"/>
      <c r="AH59" s="143"/>
      <c r="AI59" s="143"/>
      <c r="AJ59" s="143"/>
      <c r="AK59" s="143"/>
      <c r="AL59" s="143"/>
      <c r="AM59" s="143"/>
      <c r="AN59" s="143"/>
      <c r="AO59" s="143"/>
      <c r="AP59" s="143"/>
      <c r="AQ59" s="143"/>
      <c r="AR59" s="143"/>
      <c r="AS59" s="143"/>
      <c r="AT59" s="143"/>
      <c r="AU59" s="143"/>
      <c r="AV59" s="143"/>
      <c r="AW59" s="143"/>
      <c r="AX59" s="143"/>
      <c r="AY59" s="143"/>
      <c r="AZ59" s="143"/>
      <c r="BA59" s="143"/>
      <c r="BB59" s="143"/>
      <c r="BC59" s="143"/>
      <c r="BD59" s="143"/>
      <c r="BE59" s="143"/>
      <c r="BF59" s="143"/>
      <c r="BG59" s="143"/>
      <c r="BH59" s="143"/>
    </row>
    <row r="60" spans="1:60" outlineLevel="1" x14ac:dyDescent="0.25">
      <c r="A60" s="144"/>
      <c r="B60" s="144"/>
      <c r="C60" s="183" t="s">
        <v>178</v>
      </c>
      <c r="D60" s="153"/>
      <c r="E60" s="158">
        <v>21.75</v>
      </c>
      <c r="F60" s="161"/>
      <c r="G60" s="161"/>
      <c r="H60" s="161"/>
      <c r="I60" s="161"/>
      <c r="J60" s="161"/>
      <c r="K60" s="161"/>
      <c r="L60" s="161"/>
      <c r="M60" s="161"/>
      <c r="N60" s="151"/>
      <c r="O60" s="151"/>
      <c r="P60" s="151"/>
      <c r="Q60" s="151"/>
      <c r="R60" s="151"/>
      <c r="S60" s="151"/>
      <c r="T60" s="152"/>
      <c r="U60" s="151"/>
      <c r="V60" s="143"/>
      <c r="W60" s="143"/>
      <c r="X60" s="143"/>
      <c r="Y60" s="143"/>
      <c r="Z60" s="143"/>
      <c r="AA60" s="143"/>
      <c r="AB60" s="143"/>
      <c r="AC60" s="143"/>
      <c r="AD60" s="143"/>
      <c r="AE60" s="143" t="s">
        <v>109</v>
      </c>
      <c r="AF60" s="143">
        <v>0</v>
      </c>
      <c r="AG60" s="143"/>
      <c r="AH60" s="143"/>
      <c r="AI60" s="143"/>
      <c r="AJ60" s="143"/>
      <c r="AK60" s="143"/>
      <c r="AL60" s="143"/>
      <c r="AM60" s="143"/>
      <c r="AN60" s="143"/>
      <c r="AO60" s="143"/>
      <c r="AP60" s="143"/>
      <c r="AQ60" s="143"/>
      <c r="AR60" s="143"/>
      <c r="AS60" s="143"/>
      <c r="AT60" s="143"/>
      <c r="AU60" s="143"/>
      <c r="AV60" s="143"/>
      <c r="AW60" s="143"/>
      <c r="AX60" s="143"/>
      <c r="AY60" s="143"/>
      <c r="AZ60" s="143"/>
      <c r="BA60" s="143"/>
      <c r="BB60" s="143"/>
      <c r="BC60" s="143"/>
      <c r="BD60" s="143"/>
      <c r="BE60" s="143"/>
      <c r="BF60" s="143"/>
      <c r="BG60" s="143"/>
      <c r="BH60" s="143"/>
    </row>
    <row r="61" spans="1:60" outlineLevel="1" x14ac:dyDescent="0.25">
      <c r="A61" s="144"/>
      <c r="B61" s="144"/>
      <c r="C61" s="183" t="s">
        <v>179</v>
      </c>
      <c r="D61" s="153"/>
      <c r="E61" s="158">
        <v>26.9</v>
      </c>
      <c r="F61" s="161"/>
      <c r="G61" s="161"/>
      <c r="H61" s="161"/>
      <c r="I61" s="161"/>
      <c r="J61" s="161"/>
      <c r="K61" s="161"/>
      <c r="L61" s="161"/>
      <c r="M61" s="161"/>
      <c r="N61" s="151"/>
      <c r="O61" s="151"/>
      <c r="P61" s="151"/>
      <c r="Q61" s="151"/>
      <c r="R61" s="151"/>
      <c r="S61" s="151"/>
      <c r="T61" s="152"/>
      <c r="U61" s="151"/>
      <c r="V61" s="143"/>
      <c r="W61" s="143"/>
      <c r="X61" s="143"/>
      <c r="Y61" s="143"/>
      <c r="Z61" s="143"/>
      <c r="AA61" s="143"/>
      <c r="AB61" s="143"/>
      <c r="AC61" s="143"/>
      <c r="AD61" s="143"/>
      <c r="AE61" s="143" t="s">
        <v>109</v>
      </c>
      <c r="AF61" s="143">
        <v>0</v>
      </c>
      <c r="AG61" s="143"/>
      <c r="AH61" s="143"/>
      <c r="AI61" s="143"/>
      <c r="AJ61" s="143"/>
      <c r="AK61" s="143"/>
      <c r="AL61" s="143"/>
      <c r="AM61" s="143"/>
      <c r="AN61" s="143"/>
      <c r="AO61" s="143"/>
      <c r="AP61" s="143"/>
      <c r="AQ61" s="143"/>
      <c r="AR61" s="143"/>
      <c r="AS61" s="143"/>
      <c r="AT61" s="143"/>
      <c r="AU61" s="143"/>
      <c r="AV61" s="143"/>
      <c r="AW61" s="143"/>
      <c r="AX61" s="143"/>
      <c r="AY61" s="143"/>
      <c r="AZ61" s="143"/>
      <c r="BA61" s="143"/>
      <c r="BB61" s="143"/>
      <c r="BC61" s="143"/>
      <c r="BD61" s="143"/>
      <c r="BE61" s="143"/>
      <c r="BF61" s="143"/>
      <c r="BG61" s="143"/>
      <c r="BH61" s="143"/>
    </row>
    <row r="62" spans="1:60" outlineLevel="1" x14ac:dyDescent="0.25">
      <c r="A62" s="144">
        <v>25</v>
      </c>
      <c r="B62" s="144" t="s">
        <v>180</v>
      </c>
      <c r="C62" s="182" t="s">
        <v>181</v>
      </c>
      <c r="D62" s="150" t="s">
        <v>182</v>
      </c>
      <c r="E62" s="157">
        <v>1</v>
      </c>
      <c r="F62" s="160">
        <f>H62+J62</f>
        <v>0</v>
      </c>
      <c r="G62" s="161">
        <f>ROUND(E62*F62,2)</f>
        <v>0</v>
      </c>
      <c r="H62" s="161"/>
      <c r="I62" s="161">
        <f>ROUND(E62*H62,2)</f>
        <v>0</v>
      </c>
      <c r="J62" s="161"/>
      <c r="K62" s="161">
        <f>ROUND(E62*J62,2)</f>
        <v>0</v>
      </c>
      <c r="L62" s="161">
        <v>21</v>
      </c>
      <c r="M62" s="161">
        <f>G62*(1+L62/100)</f>
        <v>0</v>
      </c>
      <c r="N62" s="151">
        <v>0</v>
      </c>
      <c r="O62" s="151">
        <f>ROUND(E62*N62,5)</f>
        <v>0</v>
      </c>
      <c r="P62" s="151">
        <v>0</v>
      </c>
      <c r="Q62" s="151">
        <f>ROUND(E62*P62,5)</f>
        <v>0</v>
      </c>
      <c r="R62" s="151"/>
      <c r="S62" s="151"/>
      <c r="T62" s="152">
        <v>0</v>
      </c>
      <c r="U62" s="151">
        <f>ROUND(E62*T62,2)</f>
        <v>0</v>
      </c>
      <c r="V62" s="143"/>
      <c r="W62" s="143"/>
      <c r="X62" s="143"/>
      <c r="Y62" s="143"/>
      <c r="Z62" s="143"/>
      <c r="AA62" s="143"/>
      <c r="AB62" s="143"/>
      <c r="AC62" s="143"/>
      <c r="AD62" s="143"/>
      <c r="AE62" s="143" t="s">
        <v>183</v>
      </c>
      <c r="AF62" s="143"/>
      <c r="AG62" s="143"/>
      <c r="AH62" s="143"/>
      <c r="AI62" s="143"/>
      <c r="AJ62" s="143"/>
      <c r="AK62" s="143"/>
      <c r="AL62" s="143"/>
      <c r="AM62" s="143"/>
      <c r="AN62" s="143"/>
      <c r="AO62" s="143"/>
      <c r="AP62" s="143"/>
      <c r="AQ62" s="143"/>
      <c r="AR62" s="143"/>
      <c r="AS62" s="143"/>
      <c r="AT62" s="143"/>
      <c r="AU62" s="143"/>
      <c r="AV62" s="143"/>
      <c r="AW62" s="143"/>
      <c r="AX62" s="143"/>
      <c r="AY62" s="143"/>
      <c r="AZ62" s="143"/>
      <c r="BA62" s="143"/>
      <c r="BB62" s="143"/>
      <c r="BC62" s="143"/>
      <c r="BD62" s="143"/>
      <c r="BE62" s="143"/>
      <c r="BF62" s="143"/>
      <c r="BG62" s="143"/>
      <c r="BH62" s="143"/>
    </row>
    <row r="63" spans="1:60" outlineLevel="1" x14ac:dyDescent="0.25">
      <c r="A63" s="144">
        <v>26</v>
      </c>
      <c r="B63" s="144" t="s">
        <v>184</v>
      </c>
      <c r="C63" s="182" t="s">
        <v>185</v>
      </c>
      <c r="D63" s="150" t="s">
        <v>182</v>
      </c>
      <c r="E63" s="157">
        <v>4</v>
      </c>
      <c r="F63" s="160">
        <f>H63+J63</f>
        <v>0</v>
      </c>
      <c r="G63" s="161">
        <f>ROUND(E63*F63,2)</f>
        <v>0</v>
      </c>
      <c r="H63" s="161"/>
      <c r="I63" s="161">
        <f>ROUND(E63*H63,2)</f>
        <v>0</v>
      </c>
      <c r="J63" s="161"/>
      <c r="K63" s="161">
        <f>ROUND(E63*J63,2)</f>
        <v>0</v>
      </c>
      <c r="L63" s="161">
        <v>21</v>
      </c>
      <c r="M63" s="161">
        <f>G63*(1+L63/100)</f>
        <v>0</v>
      </c>
      <c r="N63" s="151">
        <v>1.1E-4</v>
      </c>
      <c r="O63" s="151">
        <f>ROUND(E63*N63,5)</f>
        <v>4.4000000000000002E-4</v>
      </c>
      <c r="P63" s="151">
        <v>0</v>
      </c>
      <c r="Q63" s="151">
        <f>ROUND(E63*P63,5)</f>
        <v>0</v>
      </c>
      <c r="R63" s="151"/>
      <c r="S63" s="151"/>
      <c r="T63" s="152">
        <v>0</v>
      </c>
      <c r="U63" s="151">
        <f>ROUND(E63*T63,2)</f>
        <v>0</v>
      </c>
      <c r="V63" s="143"/>
      <c r="W63" s="143"/>
      <c r="X63" s="143"/>
      <c r="Y63" s="143"/>
      <c r="Z63" s="143"/>
      <c r="AA63" s="143"/>
      <c r="AB63" s="143"/>
      <c r="AC63" s="143"/>
      <c r="AD63" s="143"/>
      <c r="AE63" s="143" t="s">
        <v>183</v>
      </c>
      <c r="AF63" s="143"/>
      <c r="AG63" s="143"/>
      <c r="AH63" s="143"/>
      <c r="AI63" s="143"/>
      <c r="AJ63" s="143"/>
      <c r="AK63" s="143"/>
      <c r="AL63" s="143"/>
      <c r="AM63" s="143"/>
      <c r="AN63" s="143"/>
      <c r="AO63" s="143"/>
      <c r="AP63" s="143"/>
      <c r="AQ63" s="143"/>
      <c r="AR63" s="143"/>
      <c r="AS63" s="143"/>
      <c r="AT63" s="143"/>
      <c r="AU63" s="143"/>
      <c r="AV63" s="143"/>
      <c r="AW63" s="143"/>
      <c r="AX63" s="143"/>
      <c r="AY63" s="143"/>
      <c r="AZ63" s="143"/>
      <c r="BA63" s="143"/>
      <c r="BB63" s="143"/>
      <c r="BC63" s="143"/>
      <c r="BD63" s="143"/>
      <c r="BE63" s="143"/>
      <c r="BF63" s="143"/>
      <c r="BG63" s="143"/>
      <c r="BH63" s="143"/>
    </row>
    <row r="64" spans="1:60" outlineLevel="1" x14ac:dyDescent="0.25">
      <c r="A64" s="144"/>
      <c r="B64" s="144"/>
      <c r="C64" s="183" t="s">
        <v>186</v>
      </c>
      <c r="D64" s="153"/>
      <c r="E64" s="158">
        <v>2</v>
      </c>
      <c r="F64" s="161"/>
      <c r="G64" s="161"/>
      <c r="H64" s="161"/>
      <c r="I64" s="161"/>
      <c r="J64" s="161"/>
      <c r="K64" s="161"/>
      <c r="L64" s="161"/>
      <c r="M64" s="161"/>
      <c r="N64" s="151"/>
      <c r="O64" s="151"/>
      <c r="P64" s="151"/>
      <c r="Q64" s="151"/>
      <c r="R64" s="151"/>
      <c r="S64" s="151"/>
      <c r="T64" s="152"/>
      <c r="U64" s="151"/>
      <c r="V64" s="143"/>
      <c r="W64" s="143"/>
      <c r="X64" s="143"/>
      <c r="Y64" s="143"/>
      <c r="Z64" s="143"/>
      <c r="AA64" s="143"/>
      <c r="AB64" s="143"/>
      <c r="AC64" s="143"/>
      <c r="AD64" s="143"/>
      <c r="AE64" s="143" t="s">
        <v>109</v>
      </c>
      <c r="AF64" s="143">
        <v>0</v>
      </c>
      <c r="AG64" s="143"/>
      <c r="AH64" s="143"/>
      <c r="AI64" s="143"/>
      <c r="AJ64" s="143"/>
      <c r="AK64" s="143"/>
      <c r="AL64" s="143"/>
      <c r="AM64" s="143"/>
      <c r="AN64" s="143"/>
      <c r="AO64" s="143"/>
      <c r="AP64" s="143"/>
      <c r="AQ64" s="143"/>
      <c r="AR64" s="143"/>
      <c r="AS64" s="143"/>
      <c r="AT64" s="143"/>
      <c r="AU64" s="143"/>
      <c r="AV64" s="143"/>
      <c r="AW64" s="143"/>
      <c r="AX64" s="143"/>
      <c r="AY64" s="143"/>
      <c r="AZ64" s="143"/>
      <c r="BA64" s="143"/>
      <c r="BB64" s="143"/>
      <c r="BC64" s="143"/>
      <c r="BD64" s="143"/>
      <c r="BE64" s="143"/>
      <c r="BF64" s="143"/>
      <c r="BG64" s="143"/>
      <c r="BH64" s="143"/>
    </row>
    <row r="65" spans="1:60" outlineLevel="1" x14ac:dyDescent="0.25">
      <c r="A65" s="144"/>
      <c r="B65" s="144"/>
      <c r="C65" s="183" t="s">
        <v>187</v>
      </c>
      <c r="D65" s="153"/>
      <c r="E65" s="158">
        <v>2</v>
      </c>
      <c r="F65" s="161"/>
      <c r="G65" s="161"/>
      <c r="H65" s="161"/>
      <c r="I65" s="161"/>
      <c r="J65" s="161"/>
      <c r="K65" s="161"/>
      <c r="L65" s="161"/>
      <c r="M65" s="161"/>
      <c r="N65" s="151"/>
      <c r="O65" s="151"/>
      <c r="P65" s="151"/>
      <c r="Q65" s="151"/>
      <c r="R65" s="151"/>
      <c r="S65" s="151"/>
      <c r="T65" s="152"/>
      <c r="U65" s="151"/>
      <c r="V65" s="143"/>
      <c r="W65" s="143"/>
      <c r="X65" s="143"/>
      <c r="Y65" s="143"/>
      <c r="Z65" s="143"/>
      <c r="AA65" s="143"/>
      <c r="AB65" s="143"/>
      <c r="AC65" s="143"/>
      <c r="AD65" s="143"/>
      <c r="AE65" s="143" t="s">
        <v>109</v>
      </c>
      <c r="AF65" s="143">
        <v>0</v>
      </c>
      <c r="AG65" s="143"/>
      <c r="AH65" s="143"/>
      <c r="AI65" s="143"/>
      <c r="AJ65" s="143"/>
      <c r="AK65" s="143"/>
      <c r="AL65" s="143"/>
      <c r="AM65" s="143"/>
      <c r="AN65" s="143"/>
      <c r="AO65" s="143"/>
      <c r="AP65" s="143"/>
      <c r="AQ65" s="143"/>
      <c r="AR65" s="143"/>
      <c r="AS65" s="143"/>
      <c r="AT65" s="143"/>
      <c r="AU65" s="143"/>
      <c r="AV65" s="143"/>
      <c r="AW65" s="143"/>
      <c r="AX65" s="143"/>
      <c r="AY65" s="143"/>
      <c r="AZ65" s="143"/>
      <c r="BA65" s="143"/>
      <c r="BB65" s="143"/>
      <c r="BC65" s="143"/>
      <c r="BD65" s="143"/>
      <c r="BE65" s="143"/>
      <c r="BF65" s="143"/>
      <c r="BG65" s="143"/>
      <c r="BH65" s="143"/>
    </row>
    <row r="66" spans="1:60" outlineLevel="1" x14ac:dyDescent="0.25">
      <c r="A66" s="144">
        <v>27</v>
      </c>
      <c r="B66" s="144" t="s">
        <v>188</v>
      </c>
      <c r="C66" s="182" t="s">
        <v>189</v>
      </c>
      <c r="D66" s="150" t="s">
        <v>182</v>
      </c>
      <c r="E66" s="157">
        <v>8</v>
      </c>
      <c r="F66" s="160">
        <f>H66+J66</f>
        <v>0</v>
      </c>
      <c r="G66" s="161">
        <f>ROUND(E66*F66,2)</f>
        <v>0</v>
      </c>
      <c r="H66" s="161"/>
      <c r="I66" s="161">
        <f>ROUND(E66*H66,2)</f>
        <v>0</v>
      </c>
      <c r="J66" s="161"/>
      <c r="K66" s="161">
        <f>ROUND(E66*J66,2)</f>
        <v>0</v>
      </c>
      <c r="L66" s="161">
        <v>21</v>
      </c>
      <c r="M66" s="161">
        <f>G66*(1+L66/100)</f>
        <v>0</v>
      </c>
      <c r="N66" s="151">
        <v>0</v>
      </c>
      <c r="O66" s="151">
        <f>ROUND(E66*N66,5)</f>
        <v>0</v>
      </c>
      <c r="P66" s="151">
        <v>0</v>
      </c>
      <c r="Q66" s="151">
        <f>ROUND(E66*P66,5)</f>
        <v>0</v>
      </c>
      <c r="R66" s="151"/>
      <c r="S66" s="151"/>
      <c r="T66" s="152">
        <v>0.17807999999999999</v>
      </c>
      <c r="U66" s="151">
        <f>ROUND(E66*T66,2)</f>
        <v>1.42</v>
      </c>
      <c r="V66" s="143"/>
      <c r="W66" s="143"/>
      <c r="X66" s="143"/>
      <c r="Y66" s="143"/>
      <c r="Z66" s="143"/>
      <c r="AA66" s="143"/>
      <c r="AB66" s="143"/>
      <c r="AC66" s="143"/>
      <c r="AD66" s="143"/>
      <c r="AE66" s="143" t="s">
        <v>107</v>
      </c>
      <c r="AF66" s="143"/>
      <c r="AG66" s="143"/>
      <c r="AH66" s="143"/>
      <c r="AI66" s="143"/>
      <c r="AJ66" s="143"/>
      <c r="AK66" s="143"/>
      <c r="AL66" s="143"/>
      <c r="AM66" s="143"/>
      <c r="AN66" s="143"/>
      <c r="AO66" s="143"/>
      <c r="AP66" s="143"/>
      <c r="AQ66" s="143"/>
      <c r="AR66" s="143"/>
      <c r="AS66" s="143"/>
      <c r="AT66" s="143"/>
      <c r="AU66" s="143"/>
      <c r="AV66" s="143"/>
      <c r="AW66" s="143"/>
      <c r="AX66" s="143"/>
      <c r="AY66" s="143"/>
      <c r="AZ66" s="143"/>
      <c r="BA66" s="143"/>
      <c r="BB66" s="143"/>
      <c r="BC66" s="143"/>
      <c r="BD66" s="143"/>
      <c r="BE66" s="143"/>
      <c r="BF66" s="143"/>
      <c r="BG66" s="143"/>
      <c r="BH66" s="143"/>
    </row>
    <row r="67" spans="1:60" outlineLevel="1" x14ac:dyDescent="0.25">
      <c r="A67" s="144"/>
      <c r="B67" s="144"/>
      <c r="C67" s="183" t="s">
        <v>190</v>
      </c>
      <c r="D67" s="153"/>
      <c r="E67" s="158">
        <v>4</v>
      </c>
      <c r="F67" s="161"/>
      <c r="G67" s="161"/>
      <c r="H67" s="161"/>
      <c r="I67" s="161"/>
      <c r="J67" s="161"/>
      <c r="K67" s="161"/>
      <c r="L67" s="161"/>
      <c r="M67" s="161"/>
      <c r="N67" s="151"/>
      <c r="O67" s="151"/>
      <c r="P67" s="151"/>
      <c r="Q67" s="151"/>
      <c r="R67" s="151"/>
      <c r="S67" s="151"/>
      <c r="T67" s="152"/>
      <c r="U67" s="151"/>
      <c r="V67" s="143"/>
      <c r="W67" s="143"/>
      <c r="X67" s="143"/>
      <c r="Y67" s="143"/>
      <c r="Z67" s="143"/>
      <c r="AA67" s="143"/>
      <c r="AB67" s="143"/>
      <c r="AC67" s="143"/>
      <c r="AD67" s="143"/>
      <c r="AE67" s="143" t="s">
        <v>109</v>
      </c>
      <c r="AF67" s="143">
        <v>0</v>
      </c>
      <c r="AG67" s="143"/>
      <c r="AH67" s="143"/>
      <c r="AI67" s="143"/>
      <c r="AJ67" s="143"/>
      <c r="AK67" s="143"/>
      <c r="AL67" s="143"/>
      <c r="AM67" s="143"/>
      <c r="AN67" s="143"/>
      <c r="AO67" s="143"/>
      <c r="AP67" s="143"/>
      <c r="AQ67" s="143"/>
      <c r="AR67" s="143"/>
      <c r="AS67" s="143"/>
      <c r="AT67" s="143"/>
      <c r="AU67" s="143"/>
      <c r="AV67" s="143"/>
      <c r="AW67" s="143"/>
      <c r="AX67" s="143"/>
      <c r="AY67" s="143"/>
      <c r="AZ67" s="143"/>
      <c r="BA67" s="143"/>
      <c r="BB67" s="143"/>
      <c r="BC67" s="143"/>
      <c r="BD67" s="143"/>
      <c r="BE67" s="143"/>
      <c r="BF67" s="143"/>
      <c r="BG67" s="143"/>
      <c r="BH67" s="143"/>
    </row>
    <row r="68" spans="1:60" outlineLevel="1" x14ac:dyDescent="0.25">
      <c r="A68" s="144"/>
      <c r="B68" s="144"/>
      <c r="C68" s="183" t="s">
        <v>191</v>
      </c>
      <c r="D68" s="153"/>
      <c r="E68" s="158">
        <v>4</v>
      </c>
      <c r="F68" s="161"/>
      <c r="G68" s="161"/>
      <c r="H68" s="161"/>
      <c r="I68" s="161"/>
      <c r="J68" s="161"/>
      <c r="K68" s="161"/>
      <c r="L68" s="161"/>
      <c r="M68" s="161"/>
      <c r="N68" s="151"/>
      <c r="O68" s="151"/>
      <c r="P68" s="151"/>
      <c r="Q68" s="151"/>
      <c r="R68" s="151"/>
      <c r="S68" s="151"/>
      <c r="T68" s="152"/>
      <c r="U68" s="151"/>
      <c r="V68" s="143"/>
      <c r="W68" s="143"/>
      <c r="X68" s="143"/>
      <c r="Y68" s="143"/>
      <c r="Z68" s="143"/>
      <c r="AA68" s="143"/>
      <c r="AB68" s="143"/>
      <c r="AC68" s="143"/>
      <c r="AD68" s="143"/>
      <c r="AE68" s="143" t="s">
        <v>109</v>
      </c>
      <c r="AF68" s="143">
        <v>0</v>
      </c>
      <c r="AG68" s="143"/>
      <c r="AH68" s="143"/>
      <c r="AI68" s="143"/>
      <c r="AJ68" s="143"/>
      <c r="AK68" s="143"/>
      <c r="AL68" s="143"/>
      <c r="AM68" s="143"/>
      <c r="AN68" s="143"/>
      <c r="AO68" s="143"/>
      <c r="AP68" s="143"/>
      <c r="AQ68" s="143"/>
      <c r="AR68" s="143"/>
      <c r="AS68" s="143"/>
      <c r="AT68" s="143"/>
      <c r="AU68" s="143"/>
      <c r="AV68" s="143"/>
      <c r="AW68" s="143"/>
      <c r="AX68" s="143"/>
      <c r="AY68" s="143"/>
      <c r="AZ68" s="143"/>
      <c r="BA68" s="143"/>
      <c r="BB68" s="143"/>
      <c r="BC68" s="143"/>
      <c r="BD68" s="143"/>
      <c r="BE68" s="143"/>
      <c r="BF68" s="143"/>
      <c r="BG68" s="143"/>
      <c r="BH68" s="143"/>
    </row>
    <row r="69" spans="1:60" outlineLevel="1" x14ac:dyDescent="0.25">
      <c r="A69" s="144">
        <v>28</v>
      </c>
      <c r="B69" s="144" t="s">
        <v>192</v>
      </c>
      <c r="C69" s="182" t="s">
        <v>193</v>
      </c>
      <c r="D69" s="150" t="s">
        <v>177</v>
      </c>
      <c r="E69" s="157">
        <v>48.65</v>
      </c>
      <c r="F69" s="160">
        <f>H69+J69</f>
        <v>0</v>
      </c>
      <c r="G69" s="161">
        <f>ROUND(E69*F69,2)</f>
        <v>0</v>
      </c>
      <c r="H69" s="161"/>
      <c r="I69" s="161">
        <f>ROUND(E69*H69,2)</f>
        <v>0</v>
      </c>
      <c r="J69" s="161"/>
      <c r="K69" s="161">
        <f>ROUND(E69*J69,2)</f>
        <v>0</v>
      </c>
      <c r="L69" s="161">
        <v>21</v>
      </c>
      <c r="M69" s="161">
        <f>G69*(1+L69/100)</f>
        <v>0</v>
      </c>
      <c r="N69" s="151">
        <v>0</v>
      </c>
      <c r="O69" s="151">
        <f>ROUND(E69*N69,5)</f>
        <v>0</v>
      </c>
      <c r="P69" s="151">
        <v>0</v>
      </c>
      <c r="Q69" s="151">
        <f>ROUND(E69*P69,5)</f>
        <v>0</v>
      </c>
      <c r="R69" s="151"/>
      <c r="S69" s="151"/>
      <c r="T69" s="152">
        <v>0.21</v>
      </c>
      <c r="U69" s="151">
        <f>ROUND(E69*T69,2)</f>
        <v>10.220000000000001</v>
      </c>
      <c r="V69" s="143"/>
      <c r="W69" s="143"/>
      <c r="X69" s="143"/>
      <c r="Y69" s="143"/>
      <c r="Z69" s="143"/>
      <c r="AA69" s="143"/>
      <c r="AB69" s="143"/>
      <c r="AC69" s="143"/>
      <c r="AD69" s="143"/>
      <c r="AE69" s="143" t="s">
        <v>107</v>
      </c>
      <c r="AF69" s="143"/>
      <c r="AG69" s="143"/>
      <c r="AH69" s="143"/>
      <c r="AI69" s="143"/>
      <c r="AJ69" s="143"/>
      <c r="AK69" s="143"/>
      <c r="AL69" s="143"/>
      <c r="AM69" s="143"/>
      <c r="AN69" s="143"/>
      <c r="AO69" s="143"/>
      <c r="AP69" s="143"/>
      <c r="AQ69" s="143"/>
      <c r="AR69" s="143"/>
      <c r="AS69" s="143"/>
      <c r="AT69" s="143"/>
      <c r="AU69" s="143"/>
      <c r="AV69" s="143"/>
      <c r="AW69" s="143"/>
      <c r="AX69" s="143"/>
      <c r="AY69" s="143"/>
      <c r="AZ69" s="143"/>
      <c r="BA69" s="143"/>
      <c r="BB69" s="143"/>
      <c r="BC69" s="143"/>
      <c r="BD69" s="143"/>
      <c r="BE69" s="143"/>
      <c r="BF69" s="143"/>
      <c r="BG69" s="143"/>
      <c r="BH69" s="143"/>
    </row>
    <row r="70" spans="1:60" outlineLevel="1" x14ac:dyDescent="0.25">
      <c r="A70" s="144"/>
      <c r="B70" s="144"/>
      <c r="C70" s="183" t="s">
        <v>178</v>
      </c>
      <c r="D70" s="153"/>
      <c r="E70" s="158">
        <v>21.75</v>
      </c>
      <c r="F70" s="161"/>
      <c r="G70" s="161"/>
      <c r="H70" s="161"/>
      <c r="I70" s="161"/>
      <c r="J70" s="161"/>
      <c r="K70" s="161"/>
      <c r="L70" s="161"/>
      <c r="M70" s="161"/>
      <c r="N70" s="151"/>
      <c r="O70" s="151"/>
      <c r="P70" s="151"/>
      <c r="Q70" s="151"/>
      <c r="R70" s="151"/>
      <c r="S70" s="151"/>
      <c r="T70" s="152"/>
      <c r="U70" s="151"/>
      <c r="V70" s="143"/>
      <c r="W70" s="143"/>
      <c r="X70" s="143"/>
      <c r="Y70" s="143"/>
      <c r="Z70" s="143"/>
      <c r="AA70" s="143"/>
      <c r="AB70" s="143"/>
      <c r="AC70" s="143"/>
      <c r="AD70" s="143"/>
      <c r="AE70" s="143" t="s">
        <v>109</v>
      </c>
      <c r="AF70" s="143">
        <v>0</v>
      </c>
      <c r="AG70" s="143"/>
      <c r="AH70" s="143"/>
      <c r="AI70" s="143"/>
      <c r="AJ70" s="143"/>
      <c r="AK70" s="143"/>
      <c r="AL70" s="143"/>
      <c r="AM70" s="143"/>
      <c r="AN70" s="143"/>
      <c r="AO70" s="143"/>
      <c r="AP70" s="143"/>
      <c r="AQ70" s="143"/>
      <c r="AR70" s="143"/>
      <c r="AS70" s="143"/>
      <c r="AT70" s="143"/>
      <c r="AU70" s="143"/>
      <c r="AV70" s="143"/>
      <c r="AW70" s="143"/>
      <c r="AX70" s="143"/>
      <c r="AY70" s="143"/>
      <c r="AZ70" s="143"/>
      <c r="BA70" s="143"/>
      <c r="BB70" s="143"/>
      <c r="BC70" s="143"/>
      <c r="BD70" s="143"/>
      <c r="BE70" s="143"/>
      <c r="BF70" s="143"/>
      <c r="BG70" s="143"/>
      <c r="BH70" s="143"/>
    </row>
    <row r="71" spans="1:60" outlineLevel="1" x14ac:dyDescent="0.25">
      <c r="A71" s="144"/>
      <c r="B71" s="144"/>
      <c r="C71" s="183" t="s">
        <v>194</v>
      </c>
      <c r="D71" s="153"/>
      <c r="E71" s="158">
        <v>26.9</v>
      </c>
      <c r="F71" s="161"/>
      <c r="G71" s="161"/>
      <c r="H71" s="161"/>
      <c r="I71" s="161"/>
      <c r="J71" s="161"/>
      <c r="K71" s="161"/>
      <c r="L71" s="161"/>
      <c r="M71" s="161"/>
      <c r="N71" s="151"/>
      <c r="O71" s="151"/>
      <c r="P71" s="151"/>
      <c r="Q71" s="151"/>
      <c r="R71" s="151"/>
      <c r="S71" s="151"/>
      <c r="T71" s="152"/>
      <c r="U71" s="151"/>
      <c r="V71" s="143"/>
      <c r="W71" s="143"/>
      <c r="X71" s="143"/>
      <c r="Y71" s="143"/>
      <c r="Z71" s="143"/>
      <c r="AA71" s="143"/>
      <c r="AB71" s="143"/>
      <c r="AC71" s="143"/>
      <c r="AD71" s="143"/>
      <c r="AE71" s="143" t="s">
        <v>109</v>
      </c>
      <c r="AF71" s="143">
        <v>0</v>
      </c>
      <c r="AG71" s="143"/>
      <c r="AH71" s="143"/>
      <c r="AI71" s="143"/>
      <c r="AJ71" s="143"/>
      <c r="AK71" s="143"/>
      <c r="AL71" s="143"/>
      <c r="AM71" s="143"/>
      <c r="AN71" s="143"/>
      <c r="AO71" s="143"/>
      <c r="AP71" s="143"/>
      <c r="AQ71" s="143"/>
      <c r="AR71" s="143"/>
      <c r="AS71" s="143"/>
      <c r="AT71" s="143"/>
      <c r="AU71" s="143"/>
      <c r="AV71" s="143"/>
      <c r="AW71" s="143"/>
      <c r="AX71" s="143"/>
      <c r="AY71" s="143"/>
      <c r="AZ71" s="143"/>
      <c r="BA71" s="143"/>
      <c r="BB71" s="143"/>
      <c r="BC71" s="143"/>
      <c r="BD71" s="143"/>
      <c r="BE71" s="143"/>
      <c r="BF71" s="143"/>
      <c r="BG71" s="143"/>
      <c r="BH71" s="143"/>
    </row>
    <row r="72" spans="1:60" outlineLevel="1" x14ac:dyDescent="0.25">
      <c r="A72" s="144">
        <v>29</v>
      </c>
      <c r="B72" s="144" t="s">
        <v>195</v>
      </c>
      <c r="C72" s="182" t="s">
        <v>196</v>
      </c>
      <c r="D72" s="150" t="s">
        <v>177</v>
      </c>
      <c r="E72" s="157">
        <v>48.65</v>
      </c>
      <c r="F72" s="160">
        <f t="shared" ref="F72:F77" si="0">H72+J72</f>
        <v>0</v>
      </c>
      <c r="G72" s="161">
        <f t="shared" ref="G72:G77" si="1">ROUND(E72*F72,2)</f>
        <v>0</v>
      </c>
      <c r="H72" s="161"/>
      <c r="I72" s="161">
        <f t="shared" ref="I72:I77" si="2">ROUND(E72*H72,2)</f>
        <v>0</v>
      </c>
      <c r="J72" s="161"/>
      <c r="K72" s="161">
        <f t="shared" ref="K72:K77" si="3">ROUND(E72*J72,2)</f>
        <v>0</v>
      </c>
      <c r="L72" s="161">
        <v>21</v>
      </c>
      <c r="M72" s="161">
        <f t="shared" ref="M72:M77" si="4">G72*(1+L72/100)</f>
        <v>0</v>
      </c>
      <c r="N72" s="151">
        <v>0</v>
      </c>
      <c r="O72" s="151">
        <f t="shared" ref="O72:O77" si="5">ROUND(E72*N72,5)</f>
        <v>0</v>
      </c>
      <c r="P72" s="151">
        <v>0</v>
      </c>
      <c r="Q72" s="151">
        <f t="shared" ref="Q72:Q77" si="6">ROUND(E72*P72,5)</f>
        <v>0</v>
      </c>
      <c r="R72" s="151"/>
      <c r="S72" s="151"/>
      <c r="T72" s="152">
        <v>4.3999999999999997E-2</v>
      </c>
      <c r="U72" s="151">
        <f t="shared" ref="U72:U77" si="7">ROUND(E72*T72,2)</f>
        <v>2.14</v>
      </c>
      <c r="V72" s="143"/>
      <c r="W72" s="143"/>
      <c r="X72" s="143"/>
      <c r="Y72" s="143"/>
      <c r="Z72" s="143"/>
      <c r="AA72" s="143"/>
      <c r="AB72" s="143"/>
      <c r="AC72" s="143"/>
      <c r="AD72" s="143"/>
      <c r="AE72" s="143" t="s">
        <v>107</v>
      </c>
      <c r="AF72" s="143"/>
      <c r="AG72" s="143"/>
      <c r="AH72" s="143"/>
      <c r="AI72" s="143"/>
      <c r="AJ72" s="143"/>
      <c r="AK72" s="143"/>
      <c r="AL72" s="143"/>
      <c r="AM72" s="143"/>
      <c r="AN72" s="143"/>
      <c r="AO72" s="143"/>
      <c r="AP72" s="143"/>
      <c r="AQ72" s="143"/>
      <c r="AR72" s="143"/>
      <c r="AS72" s="143"/>
      <c r="AT72" s="143"/>
      <c r="AU72" s="143"/>
      <c r="AV72" s="143"/>
      <c r="AW72" s="143"/>
      <c r="AX72" s="143"/>
      <c r="AY72" s="143"/>
      <c r="AZ72" s="143"/>
      <c r="BA72" s="143"/>
      <c r="BB72" s="143"/>
      <c r="BC72" s="143"/>
      <c r="BD72" s="143"/>
      <c r="BE72" s="143"/>
      <c r="BF72" s="143"/>
      <c r="BG72" s="143"/>
      <c r="BH72" s="143"/>
    </row>
    <row r="73" spans="1:60" outlineLevel="1" x14ac:dyDescent="0.25">
      <c r="A73" s="144">
        <v>30</v>
      </c>
      <c r="B73" s="144" t="s">
        <v>197</v>
      </c>
      <c r="C73" s="182" t="s">
        <v>198</v>
      </c>
      <c r="D73" s="150" t="s">
        <v>182</v>
      </c>
      <c r="E73" s="157">
        <v>1</v>
      </c>
      <c r="F73" s="160">
        <f t="shared" si="0"/>
        <v>0</v>
      </c>
      <c r="G73" s="161">
        <f t="shared" si="1"/>
        <v>0</v>
      </c>
      <c r="H73" s="161"/>
      <c r="I73" s="161">
        <f t="shared" si="2"/>
        <v>0</v>
      </c>
      <c r="J73" s="161"/>
      <c r="K73" s="161">
        <f t="shared" si="3"/>
        <v>0</v>
      </c>
      <c r="L73" s="161">
        <v>21</v>
      </c>
      <c r="M73" s="161">
        <f t="shared" si="4"/>
        <v>0</v>
      </c>
      <c r="N73" s="151">
        <v>0.06</v>
      </c>
      <c r="O73" s="151">
        <f t="shared" si="5"/>
        <v>0.06</v>
      </c>
      <c r="P73" s="151">
        <v>0</v>
      </c>
      <c r="Q73" s="151">
        <f t="shared" si="6"/>
        <v>0</v>
      </c>
      <c r="R73" s="151"/>
      <c r="S73" s="151"/>
      <c r="T73" s="152">
        <v>0</v>
      </c>
      <c r="U73" s="151">
        <f t="shared" si="7"/>
        <v>0</v>
      </c>
      <c r="V73" s="143"/>
      <c r="W73" s="143"/>
      <c r="X73" s="143"/>
      <c r="Y73" s="143"/>
      <c r="Z73" s="143"/>
      <c r="AA73" s="143"/>
      <c r="AB73" s="143"/>
      <c r="AC73" s="143"/>
      <c r="AD73" s="143"/>
      <c r="AE73" s="143" t="s">
        <v>183</v>
      </c>
      <c r="AF73" s="143"/>
      <c r="AG73" s="143"/>
      <c r="AH73" s="143"/>
      <c r="AI73" s="143"/>
      <c r="AJ73" s="143"/>
      <c r="AK73" s="143"/>
      <c r="AL73" s="143"/>
      <c r="AM73" s="143"/>
      <c r="AN73" s="143"/>
      <c r="AO73" s="143"/>
      <c r="AP73" s="143"/>
      <c r="AQ73" s="143"/>
      <c r="AR73" s="143"/>
      <c r="AS73" s="143"/>
      <c r="AT73" s="143"/>
      <c r="AU73" s="143"/>
      <c r="AV73" s="143"/>
      <c r="AW73" s="143"/>
      <c r="AX73" s="143"/>
      <c r="AY73" s="143"/>
      <c r="AZ73" s="143"/>
      <c r="BA73" s="143"/>
      <c r="BB73" s="143"/>
      <c r="BC73" s="143"/>
      <c r="BD73" s="143"/>
      <c r="BE73" s="143"/>
      <c r="BF73" s="143"/>
      <c r="BG73" s="143"/>
      <c r="BH73" s="143"/>
    </row>
    <row r="74" spans="1:60" outlineLevel="1" x14ac:dyDescent="0.25">
      <c r="A74" s="144">
        <v>31</v>
      </c>
      <c r="B74" s="144" t="s">
        <v>199</v>
      </c>
      <c r="C74" s="182" t="s">
        <v>200</v>
      </c>
      <c r="D74" s="150" t="s">
        <v>182</v>
      </c>
      <c r="E74" s="157">
        <v>1</v>
      </c>
      <c r="F74" s="160">
        <f t="shared" si="0"/>
        <v>0</v>
      </c>
      <c r="G74" s="161">
        <f t="shared" si="1"/>
        <v>0</v>
      </c>
      <c r="H74" s="161"/>
      <c r="I74" s="161">
        <f t="shared" si="2"/>
        <v>0</v>
      </c>
      <c r="J74" s="161"/>
      <c r="K74" s="161">
        <f t="shared" si="3"/>
        <v>0</v>
      </c>
      <c r="L74" s="161">
        <v>21</v>
      </c>
      <c r="M74" s="161">
        <f t="shared" si="4"/>
        <v>0</v>
      </c>
      <c r="N74" s="151">
        <v>6.3E-3</v>
      </c>
      <c r="O74" s="151">
        <f t="shared" si="5"/>
        <v>6.3E-3</v>
      </c>
      <c r="P74" s="151">
        <v>0</v>
      </c>
      <c r="Q74" s="151">
        <f t="shared" si="6"/>
        <v>0</v>
      </c>
      <c r="R74" s="151"/>
      <c r="S74" s="151"/>
      <c r="T74" s="152">
        <v>0</v>
      </c>
      <c r="U74" s="151">
        <f t="shared" si="7"/>
        <v>0</v>
      </c>
      <c r="V74" s="143"/>
      <c r="W74" s="143"/>
      <c r="X74" s="143"/>
      <c r="Y74" s="143"/>
      <c r="Z74" s="143"/>
      <c r="AA74" s="143"/>
      <c r="AB74" s="143"/>
      <c r="AC74" s="143"/>
      <c r="AD74" s="143"/>
      <c r="AE74" s="143" t="s">
        <v>183</v>
      </c>
      <c r="AF74" s="143"/>
      <c r="AG74" s="143"/>
      <c r="AH74" s="143"/>
      <c r="AI74" s="143"/>
      <c r="AJ74" s="143"/>
      <c r="AK74" s="143"/>
      <c r="AL74" s="143"/>
      <c r="AM74" s="143"/>
      <c r="AN74" s="143"/>
      <c r="AO74" s="143"/>
      <c r="AP74" s="143"/>
      <c r="AQ74" s="143"/>
      <c r="AR74" s="143"/>
      <c r="AS74" s="143"/>
      <c r="AT74" s="143"/>
      <c r="AU74" s="143"/>
      <c r="AV74" s="143"/>
      <c r="AW74" s="143"/>
      <c r="AX74" s="143"/>
      <c r="AY74" s="143"/>
      <c r="AZ74" s="143"/>
      <c r="BA74" s="143"/>
      <c r="BB74" s="143"/>
      <c r="BC74" s="143"/>
      <c r="BD74" s="143"/>
      <c r="BE74" s="143"/>
      <c r="BF74" s="143"/>
      <c r="BG74" s="143"/>
      <c r="BH74" s="143"/>
    </row>
    <row r="75" spans="1:60" outlineLevel="1" x14ac:dyDescent="0.25">
      <c r="A75" s="144">
        <v>32</v>
      </c>
      <c r="B75" s="144" t="s">
        <v>201</v>
      </c>
      <c r="C75" s="182" t="s">
        <v>202</v>
      </c>
      <c r="D75" s="150" t="s">
        <v>182</v>
      </c>
      <c r="E75" s="157">
        <v>1</v>
      </c>
      <c r="F75" s="160">
        <f t="shared" si="0"/>
        <v>0</v>
      </c>
      <c r="G75" s="161">
        <f t="shared" si="1"/>
        <v>0</v>
      </c>
      <c r="H75" s="161"/>
      <c r="I75" s="161">
        <f t="shared" si="2"/>
        <v>0</v>
      </c>
      <c r="J75" s="161"/>
      <c r="K75" s="161">
        <f t="shared" si="3"/>
        <v>0</v>
      </c>
      <c r="L75" s="161">
        <v>21</v>
      </c>
      <c r="M75" s="161">
        <f t="shared" si="4"/>
        <v>0</v>
      </c>
      <c r="N75" s="151">
        <v>5.1000000000000004E-3</v>
      </c>
      <c r="O75" s="151">
        <f t="shared" si="5"/>
        <v>5.1000000000000004E-3</v>
      </c>
      <c r="P75" s="151">
        <v>0</v>
      </c>
      <c r="Q75" s="151">
        <f t="shared" si="6"/>
        <v>0</v>
      </c>
      <c r="R75" s="151"/>
      <c r="S75" s="151"/>
      <c r="T75" s="152">
        <v>0</v>
      </c>
      <c r="U75" s="151">
        <f t="shared" si="7"/>
        <v>0</v>
      </c>
      <c r="V75" s="143"/>
      <c r="W75" s="143"/>
      <c r="X75" s="143"/>
      <c r="Y75" s="143"/>
      <c r="Z75" s="143"/>
      <c r="AA75" s="143"/>
      <c r="AB75" s="143"/>
      <c r="AC75" s="143"/>
      <c r="AD75" s="143"/>
      <c r="AE75" s="143" t="s">
        <v>183</v>
      </c>
      <c r="AF75" s="143"/>
      <c r="AG75" s="143"/>
      <c r="AH75" s="143"/>
      <c r="AI75" s="143"/>
      <c r="AJ75" s="143"/>
      <c r="AK75" s="143"/>
      <c r="AL75" s="143"/>
      <c r="AM75" s="143"/>
      <c r="AN75" s="143"/>
      <c r="AO75" s="143"/>
      <c r="AP75" s="143"/>
      <c r="AQ75" s="143"/>
      <c r="AR75" s="143"/>
      <c r="AS75" s="143"/>
      <c r="AT75" s="143"/>
      <c r="AU75" s="143"/>
      <c r="AV75" s="143"/>
      <c r="AW75" s="143"/>
      <c r="AX75" s="143"/>
      <c r="AY75" s="143"/>
      <c r="AZ75" s="143"/>
      <c r="BA75" s="143"/>
      <c r="BB75" s="143"/>
      <c r="BC75" s="143"/>
      <c r="BD75" s="143"/>
      <c r="BE75" s="143"/>
      <c r="BF75" s="143"/>
      <c r="BG75" s="143"/>
      <c r="BH75" s="143"/>
    </row>
    <row r="76" spans="1:60" outlineLevel="1" x14ac:dyDescent="0.25">
      <c r="A76" s="144">
        <v>33</v>
      </c>
      <c r="B76" s="144" t="s">
        <v>203</v>
      </c>
      <c r="C76" s="182" t="s">
        <v>262</v>
      </c>
      <c r="D76" s="150" t="s">
        <v>182</v>
      </c>
      <c r="E76" s="157">
        <v>1</v>
      </c>
      <c r="F76" s="160">
        <f t="shared" si="0"/>
        <v>0</v>
      </c>
      <c r="G76" s="161">
        <f t="shared" si="1"/>
        <v>0</v>
      </c>
      <c r="H76" s="161"/>
      <c r="I76" s="161">
        <f t="shared" si="2"/>
        <v>0</v>
      </c>
      <c r="J76" s="161"/>
      <c r="K76" s="161">
        <f t="shared" si="3"/>
        <v>0</v>
      </c>
      <c r="L76" s="161">
        <v>21</v>
      </c>
      <c r="M76" s="161">
        <f t="shared" si="4"/>
        <v>0</v>
      </c>
      <c r="N76" s="151">
        <v>1.4E-2</v>
      </c>
      <c r="O76" s="151">
        <f t="shared" si="5"/>
        <v>1.4E-2</v>
      </c>
      <c r="P76" s="151">
        <v>0</v>
      </c>
      <c r="Q76" s="151">
        <f t="shared" si="6"/>
        <v>0</v>
      </c>
      <c r="R76" s="151"/>
      <c r="S76" s="151"/>
      <c r="T76" s="152">
        <v>0</v>
      </c>
      <c r="U76" s="151">
        <f t="shared" si="7"/>
        <v>0</v>
      </c>
      <c r="V76" s="143"/>
      <c r="W76" s="143"/>
      <c r="X76" s="143"/>
      <c r="Y76" s="143"/>
      <c r="Z76" s="143"/>
      <c r="AA76" s="143"/>
      <c r="AB76" s="143"/>
      <c r="AC76" s="143"/>
      <c r="AD76" s="143"/>
      <c r="AE76" s="143" t="s">
        <v>183</v>
      </c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</row>
    <row r="77" spans="1:60" outlineLevel="1" x14ac:dyDescent="0.25">
      <c r="A77" s="144">
        <v>34</v>
      </c>
      <c r="B77" s="144" t="s">
        <v>204</v>
      </c>
      <c r="C77" s="182" t="s">
        <v>205</v>
      </c>
      <c r="D77" s="150" t="s">
        <v>182</v>
      </c>
      <c r="E77" s="157">
        <v>1</v>
      </c>
      <c r="F77" s="160">
        <f t="shared" si="0"/>
        <v>0</v>
      </c>
      <c r="G77" s="161">
        <f t="shared" si="1"/>
        <v>0</v>
      </c>
      <c r="H77" s="161"/>
      <c r="I77" s="161">
        <f t="shared" si="2"/>
        <v>0</v>
      </c>
      <c r="J77" s="161"/>
      <c r="K77" s="161">
        <f t="shared" si="3"/>
        <v>0</v>
      </c>
      <c r="L77" s="161">
        <v>21</v>
      </c>
      <c r="M77" s="161">
        <f t="shared" si="4"/>
        <v>0</v>
      </c>
      <c r="N77" s="151">
        <v>2.3000000000000001E-4</v>
      </c>
      <c r="O77" s="151">
        <f t="shared" si="5"/>
        <v>2.3000000000000001E-4</v>
      </c>
      <c r="P77" s="151">
        <v>0</v>
      </c>
      <c r="Q77" s="151">
        <f t="shared" si="6"/>
        <v>0</v>
      </c>
      <c r="R77" s="151"/>
      <c r="S77" s="151"/>
      <c r="T77" s="152">
        <v>1.1819999999999999</v>
      </c>
      <c r="U77" s="151">
        <f t="shared" si="7"/>
        <v>1.18</v>
      </c>
      <c r="V77" s="143"/>
      <c r="W77" s="143"/>
      <c r="X77" s="143"/>
      <c r="Y77" s="143"/>
      <c r="Z77" s="143"/>
      <c r="AA77" s="143"/>
      <c r="AB77" s="143"/>
      <c r="AC77" s="143"/>
      <c r="AD77" s="143"/>
      <c r="AE77" s="143" t="s">
        <v>107</v>
      </c>
      <c r="AF77" s="143"/>
      <c r="AG77" s="143"/>
      <c r="AH77" s="143"/>
      <c r="AI77" s="143"/>
      <c r="AJ77" s="143"/>
      <c r="AK77" s="143"/>
      <c r="AL77" s="143"/>
      <c r="AM77" s="143"/>
      <c r="AN77" s="143"/>
      <c r="AO77" s="143"/>
      <c r="AP77" s="143"/>
      <c r="AQ77" s="143"/>
      <c r="AR77" s="143"/>
      <c r="AS77" s="143"/>
      <c r="AT77" s="143"/>
      <c r="AU77" s="143"/>
      <c r="AV77" s="143"/>
      <c r="AW77" s="143"/>
      <c r="AX77" s="143"/>
      <c r="AY77" s="143"/>
      <c r="AZ77" s="143"/>
      <c r="BA77" s="143"/>
      <c r="BB77" s="143"/>
      <c r="BC77" s="143"/>
      <c r="BD77" s="143"/>
      <c r="BE77" s="143"/>
      <c r="BF77" s="143"/>
      <c r="BG77" s="143"/>
      <c r="BH77" s="143"/>
    </row>
    <row r="78" spans="1:60" x14ac:dyDescent="0.25">
      <c r="A78" s="145" t="s">
        <v>102</v>
      </c>
      <c r="B78" s="145" t="s">
        <v>65</v>
      </c>
      <c r="C78" s="184" t="s">
        <v>66</v>
      </c>
      <c r="D78" s="154"/>
      <c r="E78" s="159"/>
      <c r="F78" s="162"/>
      <c r="G78" s="162">
        <f>SUMIF(AE79:AE88,"&lt;&gt;NOR",G79:G88)</f>
        <v>0</v>
      </c>
      <c r="H78" s="162"/>
      <c r="I78" s="162">
        <f>SUM(I79:I88)</f>
        <v>0</v>
      </c>
      <c r="J78" s="162"/>
      <c r="K78" s="162">
        <f>SUM(K79:K88)</f>
        <v>0</v>
      </c>
      <c r="L78" s="162"/>
      <c r="M78" s="162">
        <f>SUM(M79:M88)</f>
        <v>0</v>
      </c>
      <c r="N78" s="155"/>
      <c r="O78" s="155">
        <f>SUM(O79:O88)</f>
        <v>0</v>
      </c>
      <c r="P78" s="155"/>
      <c r="Q78" s="155">
        <f>SUM(Q79:Q88)</f>
        <v>0</v>
      </c>
      <c r="R78" s="155"/>
      <c r="S78" s="155"/>
      <c r="T78" s="156"/>
      <c r="U78" s="155">
        <f>SUM(U79:U88)</f>
        <v>10.47</v>
      </c>
      <c r="AE78" t="s">
        <v>103</v>
      </c>
    </row>
    <row r="79" spans="1:60" outlineLevel="1" x14ac:dyDescent="0.25">
      <c r="A79" s="144">
        <v>35</v>
      </c>
      <c r="B79" s="144" t="s">
        <v>206</v>
      </c>
      <c r="C79" s="182" t="s">
        <v>207</v>
      </c>
      <c r="D79" s="150" t="s">
        <v>208</v>
      </c>
      <c r="E79" s="157">
        <v>49.494</v>
      </c>
      <c r="F79" s="160">
        <f>H79+J79</f>
        <v>0</v>
      </c>
      <c r="G79" s="161">
        <f>ROUND(E79*F79,2)</f>
        <v>0</v>
      </c>
      <c r="H79" s="161"/>
      <c r="I79" s="161">
        <f>ROUND(E79*H79,2)</f>
        <v>0</v>
      </c>
      <c r="J79" s="161"/>
      <c r="K79" s="161">
        <f>ROUND(E79*J79,2)</f>
        <v>0</v>
      </c>
      <c r="L79" s="161">
        <v>21</v>
      </c>
      <c r="M79" s="161">
        <f>G79*(1+L79/100)</f>
        <v>0</v>
      </c>
      <c r="N79" s="151">
        <v>0</v>
      </c>
      <c r="O79" s="151">
        <f>ROUND(E79*N79,5)</f>
        <v>0</v>
      </c>
      <c r="P79" s="151">
        <v>0</v>
      </c>
      <c r="Q79" s="151">
        <f>ROUND(E79*P79,5)</f>
        <v>0</v>
      </c>
      <c r="R79" s="151"/>
      <c r="S79" s="151"/>
      <c r="T79" s="152">
        <v>0.21149999999999999</v>
      </c>
      <c r="U79" s="151">
        <f>ROUND(E79*T79,2)</f>
        <v>10.47</v>
      </c>
      <c r="V79" s="143"/>
      <c r="W79" s="143"/>
      <c r="X79" s="143"/>
      <c r="Y79" s="143"/>
      <c r="Z79" s="143"/>
      <c r="AA79" s="143"/>
      <c r="AB79" s="143"/>
      <c r="AC79" s="143"/>
      <c r="AD79" s="143"/>
      <c r="AE79" s="143" t="s">
        <v>107</v>
      </c>
      <c r="AF79" s="143"/>
      <c r="AG79" s="143"/>
      <c r="AH79" s="143"/>
      <c r="AI79" s="143"/>
      <c r="AJ79" s="143"/>
      <c r="AK79" s="143"/>
      <c r="AL79" s="143"/>
      <c r="AM79" s="143"/>
      <c r="AN79" s="143"/>
      <c r="AO79" s="143"/>
      <c r="AP79" s="143"/>
      <c r="AQ79" s="143"/>
      <c r="AR79" s="143"/>
      <c r="AS79" s="143"/>
      <c r="AT79" s="143"/>
      <c r="AU79" s="143"/>
      <c r="AV79" s="143"/>
      <c r="AW79" s="143"/>
      <c r="AX79" s="143"/>
      <c r="AY79" s="143"/>
      <c r="AZ79" s="143"/>
      <c r="BA79" s="143"/>
      <c r="BB79" s="143"/>
      <c r="BC79" s="143"/>
      <c r="BD79" s="143"/>
      <c r="BE79" s="143"/>
      <c r="BF79" s="143"/>
      <c r="BG79" s="143"/>
      <c r="BH79" s="143"/>
    </row>
    <row r="80" spans="1:60" outlineLevel="1" x14ac:dyDescent="0.25">
      <c r="A80" s="144"/>
      <c r="B80" s="144"/>
      <c r="C80" s="183" t="s">
        <v>209</v>
      </c>
      <c r="D80" s="153"/>
      <c r="E80" s="158">
        <v>25.49</v>
      </c>
      <c r="F80" s="161"/>
      <c r="G80" s="161"/>
      <c r="H80" s="161"/>
      <c r="I80" s="161"/>
      <c r="J80" s="161"/>
      <c r="K80" s="161"/>
      <c r="L80" s="161"/>
      <c r="M80" s="161"/>
      <c r="N80" s="151"/>
      <c r="O80" s="151"/>
      <c r="P80" s="151"/>
      <c r="Q80" s="151"/>
      <c r="R80" s="151"/>
      <c r="S80" s="151"/>
      <c r="T80" s="152"/>
      <c r="U80" s="151"/>
      <c r="V80" s="143"/>
      <c r="W80" s="143"/>
      <c r="X80" s="143"/>
      <c r="Y80" s="143"/>
      <c r="Z80" s="143"/>
      <c r="AA80" s="143"/>
      <c r="AB80" s="143"/>
      <c r="AC80" s="143"/>
      <c r="AD80" s="143"/>
      <c r="AE80" s="143" t="s">
        <v>109</v>
      </c>
      <c r="AF80" s="143">
        <v>0</v>
      </c>
      <c r="AG80" s="143"/>
      <c r="AH80" s="143"/>
      <c r="AI80" s="143"/>
      <c r="AJ80" s="143"/>
      <c r="AK80" s="143"/>
      <c r="AL80" s="143"/>
      <c r="AM80" s="143"/>
      <c r="AN80" s="143"/>
      <c r="AO80" s="143"/>
      <c r="AP80" s="143"/>
      <c r="AQ80" s="143"/>
      <c r="AR80" s="143"/>
      <c r="AS80" s="143"/>
      <c r="AT80" s="143"/>
      <c r="AU80" s="143"/>
      <c r="AV80" s="143"/>
      <c r="AW80" s="143"/>
      <c r="AX80" s="143"/>
      <c r="AY80" s="143"/>
      <c r="AZ80" s="143"/>
      <c r="BA80" s="143"/>
      <c r="BB80" s="143"/>
      <c r="BC80" s="143"/>
      <c r="BD80" s="143"/>
      <c r="BE80" s="143"/>
      <c r="BF80" s="143"/>
      <c r="BG80" s="143"/>
      <c r="BH80" s="143"/>
    </row>
    <row r="81" spans="1:60" outlineLevel="1" x14ac:dyDescent="0.25">
      <c r="A81" s="144"/>
      <c r="B81" s="144"/>
      <c r="C81" s="183" t="s">
        <v>210</v>
      </c>
      <c r="D81" s="153"/>
      <c r="E81" s="158">
        <v>2.7269999999999999</v>
      </c>
      <c r="F81" s="161"/>
      <c r="G81" s="161"/>
      <c r="H81" s="161"/>
      <c r="I81" s="161"/>
      <c r="J81" s="161"/>
      <c r="K81" s="161"/>
      <c r="L81" s="161"/>
      <c r="M81" s="161"/>
      <c r="N81" s="151"/>
      <c r="O81" s="151"/>
      <c r="P81" s="151"/>
      <c r="Q81" s="151"/>
      <c r="R81" s="151"/>
      <c r="S81" s="151"/>
      <c r="T81" s="152"/>
      <c r="U81" s="151"/>
      <c r="V81" s="143"/>
      <c r="W81" s="143"/>
      <c r="X81" s="143"/>
      <c r="Y81" s="143"/>
      <c r="Z81" s="143"/>
      <c r="AA81" s="143"/>
      <c r="AB81" s="143"/>
      <c r="AC81" s="143"/>
      <c r="AD81" s="143"/>
      <c r="AE81" s="143" t="s">
        <v>109</v>
      </c>
      <c r="AF81" s="143">
        <v>0</v>
      </c>
      <c r="AG81" s="143"/>
      <c r="AH81" s="143"/>
      <c r="AI81" s="143"/>
      <c r="AJ81" s="143"/>
      <c r="AK81" s="143"/>
      <c r="AL81" s="143"/>
      <c r="AM81" s="143"/>
      <c r="AN81" s="143"/>
      <c r="AO81" s="143"/>
      <c r="AP81" s="143"/>
      <c r="AQ81" s="143"/>
      <c r="AR81" s="143"/>
      <c r="AS81" s="143"/>
      <c r="AT81" s="143"/>
      <c r="AU81" s="143"/>
      <c r="AV81" s="143"/>
      <c r="AW81" s="143"/>
      <c r="AX81" s="143"/>
      <c r="AY81" s="143"/>
      <c r="AZ81" s="143"/>
      <c r="BA81" s="143"/>
      <c r="BB81" s="143"/>
      <c r="BC81" s="143"/>
      <c r="BD81" s="143"/>
      <c r="BE81" s="143"/>
      <c r="BF81" s="143"/>
      <c r="BG81" s="143"/>
      <c r="BH81" s="143"/>
    </row>
    <row r="82" spans="1:60" outlineLevel="1" x14ac:dyDescent="0.25">
      <c r="A82" s="144"/>
      <c r="B82" s="144"/>
      <c r="C82" s="183" t="s">
        <v>211</v>
      </c>
      <c r="D82" s="153"/>
      <c r="E82" s="158">
        <v>9</v>
      </c>
      <c r="F82" s="161"/>
      <c r="G82" s="161"/>
      <c r="H82" s="161"/>
      <c r="I82" s="161"/>
      <c r="J82" s="161"/>
      <c r="K82" s="161"/>
      <c r="L82" s="161"/>
      <c r="M82" s="161"/>
      <c r="N82" s="151"/>
      <c r="O82" s="151"/>
      <c r="P82" s="151"/>
      <c r="Q82" s="151"/>
      <c r="R82" s="151"/>
      <c r="S82" s="151"/>
      <c r="T82" s="152"/>
      <c r="U82" s="151"/>
      <c r="V82" s="143"/>
      <c r="W82" s="143"/>
      <c r="X82" s="143"/>
      <c r="Y82" s="143"/>
      <c r="Z82" s="143"/>
      <c r="AA82" s="143"/>
      <c r="AB82" s="143"/>
      <c r="AC82" s="143"/>
      <c r="AD82" s="143"/>
      <c r="AE82" s="143" t="s">
        <v>109</v>
      </c>
      <c r="AF82" s="143">
        <v>0</v>
      </c>
      <c r="AG82" s="143"/>
      <c r="AH82" s="143"/>
      <c r="AI82" s="143"/>
      <c r="AJ82" s="143"/>
      <c r="AK82" s="143"/>
      <c r="AL82" s="143"/>
      <c r="AM82" s="143"/>
      <c r="AN82" s="143"/>
      <c r="AO82" s="143"/>
      <c r="AP82" s="143"/>
      <c r="AQ82" s="143"/>
      <c r="AR82" s="143"/>
      <c r="AS82" s="143"/>
      <c r="AT82" s="143"/>
      <c r="AU82" s="143"/>
      <c r="AV82" s="143"/>
      <c r="AW82" s="143"/>
      <c r="AX82" s="143"/>
      <c r="AY82" s="143"/>
      <c r="AZ82" s="143"/>
      <c r="BA82" s="143"/>
      <c r="BB82" s="143"/>
      <c r="BC82" s="143"/>
      <c r="BD82" s="143"/>
      <c r="BE82" s="143"/>
      <c r="BF82" s="143"/>
      <c r="BG82" s="143"/>
      <c r="BH82" s="143"/>
    </row>
    <row r="83" spans="1:60" outlineLevel="1" x14ac:dyDescent="0.25">
      <c r="A83" s="144"/>
      <c r="B83" s="144"/>
      <c r="C83" s="183" t="s">
        <v>212</v>
      </c>
      <c r="D83" s="153"/>
      <c r="E83" s="158">
        <v>12.093999999999999</v>
      </c>
      <c r="F83" s="161"/>
      <c r="G83" s="161"/>
      <c r="H83" s="161"/>
      <c r="I83" s="161"/>
      <c r="J83" s="161"/>
      <c r="K83" s="161"/>
      <c r="L83" s="161"/>
      <c r="M83" s="161"/>
      <c r="N83" s="151"/>
      <c r="O83" s="151"/>
      <c r="P83" s="151"/>
      <c r="Q83" s="151"/>
      <c r="R83" s="151"/>
      <c r="S83" s="151"/>
      <c r="T83" s="152"/>
      <c r="U83" s="151"/>
      <c r="V83" s="143"/>
      <c r="W83" s="143"/>
      <c r="X83" s="143"/>
      <c r="Y83" s="143"/>
      <c r="Z83" s="143"/>
      <c r="AA83" s="143"/>
      <c r="AB83" s="143"/>
      <c r="AC83" s="143"/>
      <c r="AD83" s="143"/>
      <c r="AE83" s="143" t="s">
        <v>109</v>
      </c>
      <c r="AF83" s="143">
        <v>0</v>
      </c>
      <c r="AG83" s="143"/>
      <c r="AH83" s="143"/>
      <c r="AI83" s="143"/>
      <c r="AJ83" s="143"/>
      <c r="AK83" s="143"/>
      <c r="AL83" s="143"/>
      <c r="AM83" s="143"/>
      <c r="AN83" s="143"/>
      <c r="AO83" s="143"/>
      <c r="AP83" s="143"/>
      <c r="AQ83" s="143"/>
      <c r="AR83" s="143"/>
      <c r="AS83" s="143"/>
      <c r="AT83" s="143"/>
      <c r="AU83" s="143"/>
      <c r="AV83" s="143"/>
      <c r="AW83" s="143"/>
      <c r="AX83" s="143"/>
      <c r="AY83" s="143"/>
      <c r="AZ83" s="143"/>
      <c r="BA83" s="143"/>
      <c r="BB83" s="143"/>
      <c r="BC83" s="143"/>
      <c r="BD83" s="143"/>
      <c r="BE83" s="143"/>
      <c r="BF83" s="143"/>
      <c r="BG83" s="143"/>
      <c r="BH83" s="143"/>
    </row>
    <row r="84" spans="1:60" outlineLevel="1" x14ac:dyDescent="0.25">
      <c r="A84" s="144"/>
      <c r="B84" s="144"/>
      <c r="C84" s="183" t="s">
        <v>213</v>
      </c>
      <c r="D84" s="153"/>
      <c r="E84" s="158">
        <v>8.5999999999999993E-2</v>
      </c>
      <c r="F84" s="161"/>
      <c r="G84" s="161"/>
      <c r="H84" s="161"/>
      <c r="I84" s="161"/>
      <c r="J84" s="161"/>
      <c r="K84" s="161"/>
      <c r="L84" s="161"/>
      <c r="M84" s="161"/>
      <c r="N84" s="151"/>
      <c r="O84" s="151"/>
      <c r="P84" s="151"/>
      <c r="Q84" s="151"/>
      <c r="R84" s="151"/>
      <c r="S84" s="151"/>
      <c r="T84" s="152"/>
      <c r="U84" s="151"/>
      <c r="V84" s="143"/>
      <c r="W84" s="143"/>
      <c r="X84" s="143"/>
      <c r="Y84" s="143"/>
      <c r="Z84" s="143"/>
      <c r="AA84" s="143"/>
      <c r="AB84" s="143"/>
      <c r="AC84" s="143"/>
      <c r="AD84" s="143"/>
      <c r="AE84" s="143" t="s">
        <v>109</v>
      </c>
      <c r="AF84" s="143">
        <v>0</v>
      </c>
      <c r="AG84" s="143"/>
      <c r="AH84" s="143"/>
      <c r="AI84" s="143"/>
      <c r="AJ84" s="143"/>
      <c r="AK84" s="143"/>
      <c r="AL84" s="143"/>
      <c r="AM84" s="143"/>
      <c r="AN84" s="143"/>
      <c r="AO84" s="143"/>
      <c r="AP84" s="143"/>
      <c r="AQ84" s="143"/>
      <c r="AR84" s="143"/>
      <c r="AS84" s="143"/>
      <c r="AT84" s="143"/>
      <c r="AU84" s="143"/>
      <c r="AV84" s="143"/>
      <c r="AW84" s="143"/>
      <c r="AX84" s="143"/>
      <c r="AY84" s="143"/>
      <c r="AZ84" s="143"/>
      <c r="BA84" s="143"/>
      <c r="BB84" s="143"/>
      <c r="BC84" s="143"/>
      <c r="BD84" s="143"/>
      <c r="BE84" s="143"/>
      <c r="BF84" s="143"/>
      <c r="BG84" s="143"/>
      <c r="BH84" s="143"/>
    </row>
    <row r="85" spans="1:60" outlineLevel="1" x14ac:dyDescent="0.25">
      <c r="A85" s="144"/>
      <c r="B85" s="144"/>
      <c r="C85" s="183" t="s">
        <v>214</v>
      </c>
      <c r="D85" s="153"/>
      <c r="E85" s="158">
        <v>7.2999999999999995E-2</v>
      </c>
      <c r="F85" s="161"/>
      <c r="G85" s="161"/>
      <c r="H85" s="161"/>
      <c r="I85" s="161"/>
      <c r="J85" s="161"/>
      <c r="K85" s="161"/>
      <c r="L85" s="161"/>
      <c r="M85" s="161"/>
      <c r="N85" s="151"/>
      <c r="O85" s="151"/>
      <c r="P85" s="151"/>
      <c r="Q85" s="151"/>
      <c r="R85" s="151"/>
      <c r="S85" s="151"/>
      <c r="T85" s="152"/>
      <c r="U85" s="151"/>
      <c r="V85" s="143"/>
      <c r="W85" s="143"/>
      <c r="X85" s="143"/>
      <c r="Y85" s="143"/>
      <c r="Z85" s="143"/>
      <c r="AA85" s="143"/>
      <c r="AB85" s="143"/>
      <c r="AC85" s="143"/>
      <c r="AD85" s="143"/>
      <c r="AE85" s="143" t="s">
        <v>109</v>
      </c>
      <c r="AF85" s="143">
        <v>0</v>
      </c>
      <c r="AG85" s="143"/>
      <c r="AH85" s="143"/>
      <c r="AI85" s="143"/>
      <c r="AJ85" s="143"/>
      <c r="AK85" s="143"/>
      <c r="AL85" s="143"/>
      <c r="AM85" s="143"/>
      <c r="AN85" s="143"/>
      <c r="AO85" s="143"/>
      <c r="AP85" s="143"/>
      <c r="AQ85" s="143"/>
      <c r="AR85" s="143"/>
      <c r="AS85" s="143"/>
      <c r="AT85" s="143"/>
      <c r="AU85" s="143"/>
      <c r="AV85" s="143"/>
      <c r="AW85" s="143"/>
      <c r="AX85" s="143"/>
      <c r="AY85" s="143"/>
      <c r="AZ85" s="143"/>
      <c r="BA85" s="143"/>
      <c r="BB85" s="143"/>
      <c r="BC85" s="143"/>
      <c r="BD85" s="143"/>
      <c r="BE85" s="143"/>
      <c r="BF85" s="143"/>
      <c r="BG85" s="143"/>
      <c r="BH85" s="143"/>
    </row>
    <row r="86" spans="1:60" outlineLevel="1" x14ac:dyDescent="0.25">
      <c r="A86" s="144"/>
      <c r="B86" s="144"/>
      <c r="C86" s="183" t="s">
        <v>215</v>
      </c>
      <c r="D86" s="153"/>
      <c r="E86" s="158">
        <v>1.4999999999999999E-2</v>
      </c>
      <c r="F86" s="161"/>
      <c r="G86" s="161"/>
      <c r="H86" s="161"/>
      <c r="I86" s="161"/>
      <c r="J86" s="161"/>
      <c r="K86" s="161"/>
      <c r="L86" s="161"/>
      <c r="M86" s="161"/>
      <c r="N86" s="151"/>
      <c r="O86" s="151"/>
      <c r="P86" s="151"/>
      <c r="Q86" s="151"/>
      <c r="R86" s="151"/>
      <c r="S86" s="151"/>
      <c r="T86" s="152"/>
      <c r="U86" s="151"/>
      <c r="V86" s="143"/>
      <c r="W86" s="143"/>
      <c r="X86" s="143"/>
      <c r="Y86" s="143"/>
      <c r="Z86" s="143"/>
      <c r="AA86" s="143"/>
      <c r="AB86" s="143"/>
      <c r="AC86" s="143"/>
      <c r="AD86" s="143"/>
      <c r="AE86" s="143" t="s">
        <v>109</v>
      </c>
      <c r="AF86" s="143">
        <v>0</v>
      </c>
      <c r="AG86" s="143"/>
      <c r="AH86" s="143"/>
      <c r="AI86" s="143"/>
      <c r="AJ86" s="143"/>
      <c r="AK86" s="143"/>
      <c r="AL86" s="143"/>
      <c r="AM86" s="143"/>
      <c r="AN86" s="143"/>
      <c r="AO86" s="143"/>
      <c r="AP86" s="143"/>
      <c r="AQ86" s="143"/>
      <c r="AR86" s="143"/>
      <c r="AS86" s="143"/>
      <c r="AT86" s="143"/>
      <c r="AU86" s="143"/>
      <c r="AV86" s="143"/>
      <c r="AW86" s="143"/>
      <c r="AX86" s="143"/>
      <c r="AY86" s="143"/>
      <c r="AZ86" s="143"/>
      <c r="BA86" s="143"/>
      <c r="BB86" s="143"/>
      <c r="BC86" s="143"/>
      <c r="BD86" s="143"/>
      <c r="BE86" s="143"/>
      <c r="BF86" s="143"/>
      <c r="BG86" s="143"/>
      <c r="BH86" s="143"/>
    </row>
    <row r="87" spans="1:60" outlineLevel="1" x14ac:dyDescent="0.25">
      <c r="A87" s="144"/>
      <c r="B87" s="144"/>
      <c r="C87" s="183" t="s">
        <v>216</v>
      </c>
      <c r="D87" s="153"/>
      <c r="E87" s="158">
        <v>6.0000000000000001E-3</v>
      </c>
      <c r="F87" s="161"/>
      <c r="G87" s="161"/>
      <c r="H87" s="161"/>
      <c r="I87" s="161"/>
      <c r="J87" s="161"/>
      <c r="K87" s="161"/>
      <c r="L87" s="161"/>
      <c r="M87" s="161"/>
      <c r="N87" s="151"/>
      <c r="O87" s="151"/>
      <c r="P87" s="151"/>
      <c r="Q87" s="151"/>
      <c r="R87" s="151"/>
      <c r="S87" s="151"/>
      <c r="T87" s="152"/>
      <c r="U87" s="151"/>
      <c r="V87" s="143"/>
      <c r="W87" s="143"/>
      <c r="X87" s="143"/>
      <c r="Y87" s="143"/>
      <c r="Z87" s="143"/>
      <c r="AA87" s="143"/>
      <c r="AB87" s="143"/>
      <c r="AC87" s="143"/>
      <c r="AD87" s="143"/>
      <c r="AE87" s="143" t="s">
        <v>109</v>
      </c>
      <c r="AF87" s="143">
        <v>0</v>
      </c>
      <c r="AG87" s="143"/>
      <c r="AH87" s="143"/>
      <c r="AI87" s="143"/>
      <c r="AJ87" s="143"/>
      <c r="AK87" s="143"/>
      <c r="AL87" s="143"/>
      <c r="AM87" s="143"/>
      <c r="AN87" s="143"/>
      <c r="AO87" s="143"/>
      <c r="AP87" s="143"/>
      <c r="AQ87" s="143"/>
      <c r="AR87" s="143"/>
      <c r="AS87" s="143"/>
      <c r="AT87" s="143"/>
      <c r="AU87" s="143"/>
      <c r="AV87" s="143"/>
      <c r="AW87" s="143"/>
      <c r="AX87" s="143"/>
      <c r="AY87" s="143"/>
      <c r="AZ87" s="143"/>
      <c r="BA87" s="143"/>
      <c r="BB87" s="143"/>
      <c r="BC87" s="143"/>
      <c r="BD87" s="143"/>
      <c r="BE87" s="143"/>
      <c r="BF87" s="143"/>
      <c r="BG87" s="143"/>
      <c r="BH87" s="143"/>
    </row>
    <row r="88" spans="1:60" outlineLevel="1" x14ac:dyDescent="0.25">
      <c r="A88" s="144"/>
      <c r="B88" s="144"/>
      <c r="C88" s="183" t="s">
        <v>217</v>
      </c>
      <c r="D88" s="153"/>
      <c r="E88" s="158">
        <v>3.0000000000000001E-3</v>
      </c>
      <c r="F88" s="161"/>
      <c r="G88" s="161"/>
      <c r="H88" s="161"/>
      <c r="I88" s="161"/>
      <c r="J88" s="161"/>
      <c r="K88" s="161"/>
      <c r="L88" s="161"/>
      <c r="M88" s="161"/>
      <c r="N88" s="151"/>
      <c r="O88" s="151"/>
      <c r="P88" s="151"/>
      <c r="Q88" s="151"/>
      <c r="R88" s="151"/>
      <c r="S88" s="151"/>
      <c r="T88" s="152"/>
      <c r="U88" s="151"/>
      <c r="V88" s="143"/>
      <c r="W88" s="143"/>
      <c r="X88" s="143"/>
      <c r="Y88" s="143"/>
      <c r="Z88" s="143"/>
      <c r="AA88" s="143"/>
      <c r="AB88" s="143"/>
      <c r="AC88" s="143"/>
      <c r="AD88" s="143"/>
      <c r="AE88" s="143" t="s">
        <v>109</v>
      </c>
      <c r="AF88" s="143">
        <v>0</v>
      </c>
      <c r="AG88" s="143"/>
      <c r="AH88" s="143"/>
      <c r="AI88" s="143"/>
      <c r="AJ88" s="143"/>
      <c r="AK88" s="143"/>
      <c r="AL88" s="143"/>
      <c r="AM88" s="143"/>
      <c r="AN88" s="143"/>
      <c r="AO88" s="143"/>
      <c r="AP88" s="143"/>
      <c r="AQ88" s="143"/>
      <c r="AR88" s="143"/>
      <c r="AS88" s="143"/>
      <c r="AT88" s="143"/>
      <c r="AU88" s="143"/>
      <c r="AV88" s="143"/>
      <c r="AW88" s="143"/>
      <c r="AX88" s="143"/>
      <c r="AY88" s="143"/>
      <c r="AZ88" s="143"/>
      <c r="BA88" s="143"/>
      <c r="BB88" s="143"/>
      <c r="BC88" s="143"/>
      <c r="BD88" s="143"/>
      <c r="BE88" s="143"/>
      <c r="BF88" s="143"/>
      <c r="BG88" s="143"/>
      <c r="BH88" s="143"/>
    </row>
    <row r="89" spans="1:60" x14ac:dyDescent="0.25">
      <c r="A89" s="145" t="s">
        <v>102</v>
      </c>
      <c r="B89" s="145" t="s">
        <v>67</v>
      </c>
      <c r="C89" s="184" t="s">
        <v>68</v>
      </c>
      <c r="D89" s="154"/>
      <c r="E89" s="159"/>
      <c r="F89" s="162"/>
      <c r="G89" s="162">
        <f>SUMIF(AE90:AE99,"&lt;&gt;NOR",G90:G99)</f>
        <v>0</v>
      </c>
      <c r="H89" s="162"/>
      <c r="I89" s="162">
        <f>SUM(I90:I99)</f>
        <v>0</v>
      </c>
      <c r="J89" s="162"/>
      <c r="K89" s="162">
        <f>SUM(K90:K99)</f>
        <v>0</v>
      </c>
      <c r="L89" s="162"/>
      <c r="M89" s="162">
        <f>SUM(M90:M99)</f>
        <v>0</v>
      </c>
      <c r="N89" s="155"/>
      <c r="O89" s="155">
        <f>SUM(O90:O99)</f>
        <v>7.2690000000000005E-2</v>
      </c>
      <c r="P89" s="155"/>
      <c r="Q89" s="155">
        <f>SUM(Q90:Q99)</f>
        <v>0</v>
      </c>
      <c r="R89" s="155"/>
      <c r="S89" s="155"/>
      <c r="T89" s="156"/>
      <c r="U89" s="155">
        <f>SUM(U90:U99)</f>
        <v>3.68</v>
      </c>
      <c r="AE89" t="s">
        <v>103</v>
      </c>
    </row>
    <row r="90" spans="1:60" outlineLevel="1" x14ac:dyDescent="0.25">
      <c r="A90" s="144">
        <v>36</v>
      </c>
      <c r="B90" s="144" t="s">
        <v>218</v>
      </c>
      <c r="C90" s="182" t="s">
        <v>219</v>
      </c>
      <c r="D90" s="150" t="s">
        <v>182</v>
      </c>
      <c r="E90" s="157">
        <v>1</v>
      </c>
      <c r="F90" s="160">
        <f>H90+J90</f>
        <v>0</v>
      </c>
      <c r="G90" s="161">
        <f>ROUND(E90*F90,2)</f>
        <v>0</v>
      </c>
      <c r="H90" s="161"/>
      <c r="I90" s="161">
        <f>ROUND(E90*H90,2)</f>
        <v>0</v>
      </c>
      <c r="J90" s="161"/>
      <c r="K90" s="161">
        <f>ROUND(E90*J90,2)</f>
        <v>0</v>
      </c>
      <c r="L90" s="161">
        <v>21</v>
      </c>
      <c r="M90" s="161">
        <f>G90*(1+L90/100)</f>
        <v>0</v>
      </c>
      <c r="N90" s="151">
        <v>3.49E-3</v>
      </c>
      <c r="O90" s="151">
        <f>ROUND(E90*N90,5)</f>
        <v>3.49E-3</v>
      </c>
      <c r="P90" s="151">
        <v>0</v>
      </c>
      <c r="Q90" s="151">
        <f>ROUND(E90*P90,5)</f>
        <v>0</v>
      </c>
      <c r="R90" s="151"/>
      <c r="S90" s="151"/>
      <c r="T90" s="152">
        <v>0.39300000000000002</v>
      </c>
      <c r="U90" s="151">
        <f>ROUND(E90*T90,2)</f>
        <v>0.39</v>
      </c>
      <c r="V90" s="143"/>
      <c r="W90" s="143"/>
      <c r="X90" s="143"/>
      <c r="Y90" s="143"/>
      <c r="Z90" s="143"/>
      <c r="AA90" s="143"/>
      <c r="AB90" s="143"/>
      <c r="AC90" s="143"/>
      <c r="AD90" s="143"/>
      <c r="AE90" s="143" t="s">
        <v>107</v>
      </c>
      <c r="AF90" s="143"/>
      <c r="AG90" s="143"/>
      <c r="AH90" s="143"/>
      <c r="AI90" s="143"/>
      <c r="AJ90" s="143"/>
      <c r="AK90" s="143"/>
      <c r="AL90" s="143"/>
      <c r="AM90" s="143"/>
      <c r="AN90" s="143"/>
      <c r="AO90" s="143"/>
      <c r="AP90" s="143"/>
      <c r="AQ90" s="143"/>
      <c r="AR90" s="143"/>
      <c r="AS90" s="143"/>
      <c r="AT90" s="143"/>
      <c r="AU90" s="143"/>
      <c r="AV90" s="143"/>
      <c r="AW90" s="143"/>
      <c r="AX90" s="143"/>
      <c r="AY90" s="143"/>
      <c r="AZ90" s="143"/>
      <c r="BA90" s="143"/>
      <c r="BB90" s="143"/>
      <c r="BC90" s="143"/>
      <c r="BD90" s="143"/>
      <c r="BE90" s="143"/>
      <c r="BF90" s="143"/>
      <c r="BG90" s="143"/>
      <c r="BH90" s="143"/>
    </row>
    <row r="91" spans="1:60" outlineLevel="1" x14ac:dyDescent="0.25">
      <c r="A91" s="144">
        <v>37</v>
      </c>
      <c r="B91" s="144" t="s">
        <v>220</v>
      </c>
      <c r="C91" s="182" t="s">
        <v>221</v>
      </c>
      <c r="D91" s="150" t="s">
        <v>177</v>
      </c>
      <c r="E91" s="157">
        <v>51.082500000000003</v>
      </c>
      <c r="F91" s="160">
        <f>H91+J91</f>
        <v>0</v>
      </c>
      <c r="G91" s="161">
        <f>ROUND(E91*F91,2)</f>
        <v>0</v>
      </c>
      <c r="H91" s="161"/>
      <c r="I91" s="161">
        <f>ROUND(E91*H91,2)</f>
        <v>0</v>
      </c>
      <c r="J91" s="161"/>
      <c r="K91" s="161">
        <f>ROUND(E91*J91,2)</f>
        <v>0</v>
      </c>
      <c r="L91" s="161">
        <v>21</v>
      </c>
      <c r="M91" s="161">
        <f>G91*(1+L91/100)</f>
        <v>0</v>
      </c>
      <c r="N91" s="151">
        <v>4.2999999999999999E-4</v>
      </c>
      <c r="O91" s="151">
        <f>ROUND(E91*N91,5)</f>
        <v>2.197E-2</v>
      </c>
      <c r="P91" s="151">
        <v>0</v>
      </c>
      <c r="Q91" s="151">
        <f>ROUND(E91*P91,5)</f>
        <v>0</v>
      </c>
      <c r="R91" s="151"/>
      <c r="S91" s="151"/>
      <c r="T91" s="152">
        <v>0</v>
      </c>
      <c r="U91" s="151">
        <f>ROUND(E91*T91,2)</f>
        <v>0</v>
      </c>
      <c r="V91" s="143"/>
      <c r="W91" s="143"/>
      <c r="X91" s="143"/>
      <c r="Y91" s="143"/>
      <c r="Z91" s="143"/>
      <c r="AA91" s="143"/>
      <c r="AB91" s="143"/>
      <c r="AC91" s="143"/>
      <c r="AD91" s="143"/>
      <c r="AE91" s="143" t="s">
        <v>183</v>
      </c>
      <c r="AF91" s="143"/>
      <c r="AG91" s="143"/>
      <c r="AH91" s="143"/>
      <c r="AI91" s="143"/>
      <c r="AJ91" s="143"/>
      <c r="AK91" s="143"/>
      <c r="AL91" s="143"/>
      <c r="AM91" s="143"/>
      <c r="AN91" s="143"/>
      <c r="AO91" s="143"/>
      <c r="AP91" s="143"/>
      <c r="AQ91" s="143"/>
      <c r="AR91" s="143"/>
      <c r="AS91" s="143"/>
      <c r="AT91" s="143"/>
      <c r="AU91" s="143"/>
      <c r="AV91" s="143"/>
      <c r="AW91" s="143"/>
      <c r="AX91" s="143"/>
      <c r="AY91" s="143"/>
      <c r="AZ91" s="143"/>
      <c r="BA91" s="143"/>
      <c r="BB91" s="143"/>
      <c r="BC91" s="143"/>
      <c r="BD91" s="143"/>
      <c r="BE91" s="143"/>
      <c r="BF91" s="143"/>
      <c r="BG91" s="143"/>
      <c r="BH91" s="143"/>
    </row>
    <row r="92" spans="1:60" outlineLevel="1" x14ac:dyDescent="0.25">
      <c r="A92" s="144"/>
      <c r="B92" s="144"/>
      <c r="C92" s="183" t="s">
        <v>178</v>
      </c>
      <c r="D92" s="153"/>
      <c r="E92" s="158">
        <v>21.75</v>
      </c>
      <c r="F92" s="161"/>
      <c r="G92" s="161"/>
      <c r="H92" s="161"/>
      <c r="I92" s="161"/>
      <c r="J92" s="161"/>
      <c r="K92" s="161"/>
      <c r="L92" s="161"/>
      <c r="M92" s="161"/>
      <c r="N92" s="151"/>
      <c r="O92" s="151"/>
      <c r="P92" s="151"/>
      <c r="Q92" s="151"/>
      <c r="R92" s="151"/>
      <c r="S92" s="151"/>
      <c r="T92" s="152"/>
      <c r="U92" s="151"/>
      <c r="V92" s="143"/>
      <c r="W92" s="143"/>
      <c r="X92" s="143"/>
      <c r="Y92" s="143"/>
      <c r="Z92" s="143"/>
      <c r="AA92" s="143"/>
      <c r="AB92" s="143"/>
      <c r="AC92" s="143"/>
      <c r="AD92" s="143"/>
      <c r="AE92" s="143" t="s">
        <v>109</v>
      </c>
      <c r="AF92" s="143">
        <v>0</v>
      </c>
      <c r="AG92" s="143"/>
      <c r="AH92" s="143"/>
      <c r="AI92" s="143"/>
      <c r="AJ92" s="143"/>
      <c r="AK92" s="143"/>
      <c r="AL92" s="143"/>
      <c r="AM92" s="143"/>
      <c r="AN92" s="143"/>
      <c r="AO92" s="143"/>
      <c r="AP92" s="143"/>
      <c r="AQ92" s="143"/>
      <c r="AR92" s="143"/>
      <c r="AS92" s="143"/>
      <c r="AT92" s="143"/>
      <c r="AU92" s="143"/>
      <c r="AV92" s="143"/>
      <c r="AW92" s="143"/>
      <c r="AX92" s="143"/>
      <c r="AY92" s="143"/>
      <c r="AZ92" s="143"/>
      <c r="BA92" s="143"/>
      <c r="BB92" s="143"/>
      <c r="BC92" s="143"/>
      <c r="BD92" s="143"/>
      <c r="BE92" s="143"/>
      <c r="BF92" s="143"/>
      <c r="BG92" s="143"/>
      <c r="BH92" s="143"/>
    </row>
    <row r="93" spans="1:60" outlineLevel="1" x14ac:dyDescent="0.25">
      <c r="A93" s="144"/>
      <c r="B93" s="144"/>
      <c r="C93" s="183" t="s">
        <v>194</v>
      </c>
      <c r="D93" s="153"/>
      <c r="E93" s="158">
        <v>26.9</v>
      </c>
      <c r="F93" s="161"/>
      <c r="G93" s="161"/>
      <c r="H93" s="161"/>
      <c r="I93" s="161"/>
      <c r="J93" s="161"/>
      <c r="K93" s="161"/>
      <c r="L93" s="161"/>
      <c r="M93" s="161"/>
      <c r="N93" s="151"/>
      <c r="O93" s="151"/>
      <c r="P93" s="151"/>
      <c r="Q93" s="151"/>
      <c r="R93" s="151"/>
      <c r="S93" s="151"/>
      <c r="T93" s="152"/>
      <c r="U93" s="151"/>
      <c r="V93" s="143"/>
      <c r="W93" s="143"/>
      <c r="X93" s="143"/>
      <c r="Y93" s="143"/>
      <c r="Z93" s="143"/>
      <c r="AA93" s="143"/>
      <c r="AB93" s="143"/>
      <c r="AC93" s="143"/>
      <c r="AD93" s="143"/>
      <c r="AE93" s="143" t="s">
        <v>109</v>
      </c>
      <c r="AF93" s="143">
        <v>0</v>
      </c>
      <c r="AG93" s="143"/>
      <c r="AH93" s="143"/>
      <c r="AI93" s="143"/>
      <c r="AJ93" s="143"/>
      <c r="AK93" s="143"/>
      <c r="AL93" s="143"/>
      <c r="AM93" s="143"/>
      <c r="AN93" s="143"/>
      <c r="AO93" s="143"/>
      <c r="AP93" s="143"/>
      <c r="AQ93" s="143"/>
      <c r="AR93" s="143"/>
      <c r="AS93" s="143"/>
      <c r="AT93" s="143"/>
      <c r="AU93" s="143"/>
      <c r="AV93" s="143"/>
      <c r="AW93" s="143"/>
      <c r="AX93" s="143"/>
      <c r="AY93" s="143"/>
      <c r="AZ93" s="143"/>
      <c r="BA93" s="143"/>
      <c r="BB93" s="143"/>
      <c r="BC93" s="143"/>
      <c r="BD93" s="143"/>
      <c r="BE93" s="143"/>
      <c r="BF93" s="143"/>
      <c r="BG93" s="143"/>
      <c r="BH93" s="143"/>
    </row>
    <row r="94" spans="1:60" outlineLevel="1" x14ac:dyDescent="0.25">
      <c r="A94" s="144"/>
      <c r="B94" s="144"/>
      <c r="C94" s="183" t="s">
        <v>222</v>
      </c>
      <c r="D94" s="153"/>
      <c r="E94" s="158">
        <v>2.4325000000000001</v>
      </c>
      <c r="F94" s="161"/>
      <c r="G94" s="161"/>
      <c r="H94" s="161"/>
      <c r="I94" s="161"/>
      <c r="J94" s="161"/>
      <c r="K94" s="161"/>
      <c r="L94" s="161"/>
      <c r="M94" s="161"/>
      <c r="N94" s="151"/>
      <c r="O94" s="151"/>
      <c r="P94" s="151"/>
      <c r="Q94" s="151"/>
      <c r="R94" s="151"/>
      <c r="S94" s="151"/>
      <c r="T94" s="152"/>
      <c r="U94" s="151"/>
      <c r="V94" s="143"/>
      <c r="W94" s="143"/>
      <c r="X94" s="143"/>
      <c r="Y94" s="143"/>
      <c r="Z94" s="143"/>
      <c r="AA94" s="143"/>
      <c r="AB94" s="143"/>
      <c r="AC94" s="143"/>
      <c r="AD94" s="143"/>
      <c r="AE94" s="143" t="s">
        <v>109</v>
      </c>
      <c r="AF94" s="143">
        <v>0</v>
      </c>
      <c r="AG94" s="143"/>
      <c r="AH94" s="143"/>
      <c r="AI94" s="143"/>
      <c r="AJ94" s="143"/>
      <c r="AK94" s="143"/>
      <c r="AL94" s="143"/>
      <c r="AM94" s="143"/>
      <c r="AN94" s="143"/>
      <c r="AO94" s="143"/>
      <c r="AP94" s="143"/>
      <c r="AQ94" s="143"/>
      <c r="AR94" s="143"/>
      <c r="AS94" s="143"/>
      <c r="AT94" s="143"/>
      <c r="AU94" s="143"/>
      <c r="AV94" s="143"/>
      <c r="AW94" s="143"/>
      <c r="AX94" s="143"/>
      <c r="AY94" s="143"/>
      <c r="AZ94" s="143"/>
      <c r="BA94" s="143"/>
      <c r="BB94" s="143"/>
      <c r="BC94" s="143"/>
      <c r="BD94" s="143"/>
      <c r="BE94" s="143"/>
      <c r="BF94" s="143"/>
      <c r="BG94" s="143"/>
      <c r="BH94" s="143"/>
    </row>
    <row r="95" spans="1:60" outlineLevel="1" x14ac:dyDescent="0.25">
      <c r="A95" s="144">
        <v>38</v>
      </c>
      <c r="B95" s="144" t="s">
        <v>223</v>
      </c>
      <c r="C95" s="182" t="s">
        <v>224</v>
      </c>
      <c r="D95" s="150" t="s">
        <v>177</v>
      </c>
      <c r="E95" s="157">
        <v>0.6</v>
      </c>
      <c r="F95" s="160">
        <f>H95+J95</f>
        <v>0</v>
      </c>
      <c r="G95" s="161">
        <f>ROUND(E95*F95,2)</f>
        <v>0</v>
      </c>
      <c r="H95" s="161"/>
      <c r="I95" s="161">
        <f>ROUND(E95*H95,2)</f>
        <v>0</v>
      </c>
      <c r="J95" s="161"/>
      <c r="K95" s="161">
        <f>ROUND(E95*J95,2)</f>
        <v>0</v>
      </c>
      <c r="L95" s="161">
        <v>21</v>
      </c>
      <c r="M95" s="161">
        <f>G95*(1+L95/100)</f>
        <v>0</v>
      </c>
      <c r="N95" s="151">
        <v>1.609E-2</v>
      </c>
      <c r="O95" s="151">
        <f>ROUND(E95*N95,5)</f>
        <v>9.6500000000000006E-3</v>
      </c>
      <c r="P95" s="151">
        <v>0</v>
      </c>
      <c r="Q95" s="151">
        <f>ROUND(E95*P95,5)</f>
        <v>0</v>
      </c>
      <c r="R95" s="151"/>
      <c r="S95" s="151"/>
      <c r="T95" s="152">
        <v>1.1101099999999999</v>
      </c>
      <c r="U95" s="151">
        <f>ROUND(E95*T95,2)</f>
        <v>0.67</v>
      </c>
      <c r="V95" s="143"/>
      <c r="W95" s="143"/>
      <c r="X95" s="143"/>
      <c r="Y95" s="143"/>
      <c r="Z95" s="143"/>
      <c r="AA95" s="143"/>
      <c r="AB95" s="143"/>
      <c r="AC95" s="143"/>
      <c r="AD95" s="143"/>
      <c r="AE95" s="143" t="s">
        <v>172</v>
      </c>
      <c r="AF95" s="143"/>
      <c r="AG95" s="143"/>
      <c r="AH95" s="143"/>
      <c r="AI95" s="143"/>
      <c r="AJ95" s="143"/>
      <c r="AK95" s="143"/>
      <c r="AL95" s="143"/>
      <c r="AM95" s="143"/>
      <c r="AN95" s="143"/>
      <c r="AO95" s="143"/>
      <c r="AP95" s="143"/>
      <c r="AQ95" s="143"/>
      <c r="AR95" s="143"/>
      <c r="AS95" s="143"/>
      <c r="AT95" s="143"/>
      <c r="AU95" s="143"/>
      <c r="AV95" s="143"/>
      <c r="AW95" s="143"/>
      <c r="AX95" s="143"/>
      <c r="AY95" s="143"/>
      <c r="AZ95" s="143"/>
      <c r="BA95" s="143"/>
      <c r="BB95" s="143"/>
      <c r="BC95" s="143"/>
      <c r="BD95" s="143"/>
      <c r="BE95" s="143"/>
      <c r="BF95" s="143"/>
      <c r="BG95" s="143"/>
      <c r="BH95" s="143"/>
    </row>
    <row r="96" spans="1:60" outlineLevel="1" x14ac:dyDescent="0.25">
      <c r="A96" s="144"/>
      <c r="B96" s="144"/>
      <c r="C96" s="183" t="s">
        <v>225</v>
      </c>
      <c r="D96" s="153"/>
      <c r="E96" s="158">
        <v>0.6</v>
      </c>
      <c r="F96" s="161"/>
      <c r="G96" s="161"/>
      <c r="H96" s="161"/>
      <c r="I96" s="161"/>
      <c r="J96" s="161"/>
      <c r="K96" s="161"/>
      <c r="L96" s="161"/>
      <c r="M96" s="161"/>
      <c r="N96" s="151"/>
      <c r="O96" s="151"/>
      <c r="P96" s="151"/>
      <c r="Q96" s="151"/>
      <c r="R96" s="151"/>
      <c r="S96" s="151"/>
      <c r="T96" s="152"/>
      <c r="U96" s="151"/>
      <c r="V96" s="143"/>
      <c r="W96" s="143"/>
      <c r="X96" s="143"/>
      <c r="Y96" s="143"/>
      <c r="Z96" s="143"/>
      <c r="AA96" s="143"/>
      <c r="AB96" s="143"/>
      <c r="AC96" s="143"/>
      <c r="AD96" s="143"/>
      <c r="AE96" s="143" t="s">
        <v>109</v>
      </c>
      <c r="AF96" s="143">
        <v>0</v>
      </c>
      <c r="AG96" s="143"/>
      <c r="AH96" s="143"/>
      <c r="AI96" s="143"/>
      <c r="AJ96" s="143"/>
      <c r="AK96" s="143"/>
      <c r="AL96" s="143"/>
      <c r="AM96" s="143"/>
      <c r="AN96" s="143"/>
      <c r="AO96" s="143"/>
      <c r="AP96" s="143"/>
      <c r="AQ96" s="143"/>
      <c r="AR96" s="143"/>
      <c r="AS96" s="143"/>
      <c r="AT96" s="143"/>
      <c r="AU96" s="143"/>
      <c r="AV96" s="143"/>
      <c r="AW96" s="143"/>
      <c r="AX96" s="143"/>
      <c r="AY96" s="143"/>
      <c r="AZ96" s="143"/>
      <c r="BA96" s="143"/>
      <c r="BB96" s="143"/>
      <c r="BC96" s="143"/>
      <c r="BD96" s="143"/>
      <c r="BE96" s="143"/>
      <c r="BF96" s="143"/>
      <c r="BG96" s="143"/>
      <c r="BH96" s="143"/>
    </row>
    <row r="97" spans="1:60" outlineLevel="1" x14ac:dyDescent="0.25">
      <c r="A97" s="144">
        <v>39</v>
      </c>
      <c r="B97" s="144" t="s">
        <v>226</v>
      </c>
      <c r="C97" s="182" t="s">
        <v>227</v>
      </c>
      <c r="D97" s="150" t="s">
        <v>177</v>
      </c>
      <c r="E97" s="157">
        <v>2.31</v>
      </c>
      <c r="F97" s="160">
        <f>H97+J97</f>
        <v>0</v>
      </c>
      <c r="G97" s="161">
        <f>ROUND(E97*F97,2)</f>
        <v>0</v>
      </c>
      <c r="H97" s="161"/>
      <c r="I97" s="161">
        <f>ROUND(E97*H97,2)</f>
        <v>0</v>
      </c>
      <c r="J97" s="161"/>
      <c r="K97" s="161">
        <f>ROUND(E97*J97,2)</f>
        <v>0</v>
      </c>
      <c r="L97" s="161">
        <v>21</v>
      </c>
      <c r="M97" s="161">
        <f>G97*(1+L97/100)</f>
        <v>0</v>
      </c>
      <c r="N97" s="151">
        <v>1.627E-2</v>
      </c>
      <c r="O97" s="151">
        <f>ROUND(E97*N97,5)</f>
        <v>3.7580000000000002E-2</v>
      </c>
      <c r="P97" s="151">
        <v>0</v>
      </c>
      <c r="Q97" s="151">
        <f>ROUND(E97*P97,5)</f>
        <v>0</v>
      </c>
      <c r="R97" s="151"/>
      <c r="S97" s="151"/>
      <c r="T97" s="152">
        <v>1.13635</v>
      </c>
      <c r="U97" s="151">
        <f>ROUND(E97*T97,2)</f>
        <v>2.62</v>
      </c>
      <c r="V97" s="143"/>
      <c r="W97" s="143"/>
      <c r="X97" s="143"/>
      <c r="Y97" s="143"/>
      <c r="Z97" s="143"/>
      <c r="AA97" s="143"/>
      <c r="AB97" s="143"/>
      <c r="AC97" s="143"/>
      <c r="AD97" s="143"/>
      <c r="AE97" s="143" t="s">
        <v>172</v>
      </c>
      <c r="AF97" s="143"/>
      <c r="AG97" s="143"/>
      <c r="AH97" s="143"/>
      <c r="AI97" s="143"/>
      <c r="AJ97" s="143"/>
      <c r="AK97" s="143"/>
      <c r="AL97" s="143"/>
      <c r="AM97" s="143"/>
      <c r="AN97" s="143"/>
      <c r="AO97" s="143"/>
      <c r="AP97" s="143"/>
      <c r="AQ97" s="143"/>
      <c r="AR97" s="143"/>
      <c r="AS97" s="143"/>
      <c r="AT97" s="143"/>
      <c r="AU97" s="143"/>
      <c r="AV97" s="143"/>
      <c r="AW97" s="143"/>
      <c r="AX97" s="143"/>
      <c r="AY97" s="143"/>
      <c r="AZ97" s="143"/>
      <c r="BA97" s="143"/>
      <c r="BB97" s="143"/>
      <c r="BC97" s="143"/>
      <c r="BD97" s="143"/>
      <c r="BE97" s="143"/>
      <c r="BF97" s="143"/>
      <c r="BG97" s="143"/>
      <c r="BH97" s="143"/>
    </row>
    <row r="98" spans="1:60" outlineLevel="1" x14ac:dyDescent="0.25">
      <c r="A98" s="144"/>
      <c r="B98" s="144"/>
      <c r="C98" s="183" t="s">
        <v>228</v>
      </c>
      <c r="D98" s="153"/>
      <c r="E98" s="158">
        <v>2.1</v>
      </c>
      <c r="F98" s="161"/>
      <c r="G98" s="161"/>
      <c r="H98" s="161"/>
      <c r="I98" s="161"/>
      <c r="J98" s="161"/>
      <c r="K98" s="161"/>
      <c r="L98" s="161"/>
      <c r="M98" s="161"/>
      <c r="N98" s="151"/>
      <c r="O98" s="151"/>
      <c r="P98" s="151"/>
      <c r="Q98" s="151"/>
      <c r="R98" s="151"/>
      <c r="S98" s="151"/>
      <c r="T98" s="152"/>
      <c r="U98" s="151"/>
      <c r="V98" s="143"/>
      <c r="W98" s="143"/>
      <c r="X98" s="143"/>
      <c r="Y98" s="143"/>
      <c r="Z98" s="143"/>
      <c r="AA98" s="143"/>
      <c r="AB98" s="143"/>
      <c r="AC98" s="143"/>
      <c r="AD98" s="143"/>
      <c r="AE98" s="143" t="s">
        <v>109</v>
      </c>
      <c r="AF98" s="143">
        <v>0</v>
      </c>
      <c r="AG98" s="143"/>
      <c r="AH98" s="143"/>
      <c r="AI98" s="143"/>
      <c r="AJ98" s="143"/>
      <c r="AK98" s="143"/>
      <c r="AL98" s="143"/>
      <c r="AM98" s="143"/>
      <c r="AN98" s="143"/>
      <c r="AO98" s="143"/>
      <c r="AP98" s="143"/>
      <c r="AQ98" s="143"/>
      <c r="AR98" s="143"/>
      <c r="AS98" s="143"/>
      <c r="AT98" s="143"/>
      <c r="AU98" s="143"/>
      <c r="AV98" s="143"/>
      <c r="AW98" s="143"/>
      <c r="AX98" s="143"/>
      <c r="AY98" s="143"/>
      <c r="AZ98" s="143"/>
      <c r="BA98" s="143"/>
      <c r="BB98" s="143"/>
      <c r="BC98" s="143"/>
      <c r="BD98" s="143"/>
      <c r="BE98" s="143"/>
      <c r="BF98" s="143"/>
      <c r="BG98" s="143"/>
      <c r="BH98" s="143"/>
    </row>
    <row r="99" spans="1:60" outlineLevel="1" x14ac:dyDescent="0.25">
      <c r="A99" s="144"/>
      <c r="B99" s="144"/>
      <c r="C99" s="183" t="s">
        <v>229</v>
      </c>
      <c r="D99" s="153"/>
      <c r="E99" s="158">
        <v>0.21</v>
      </c>
      <c r="F99" s="161"/>
      <c r="G99" s="161"/>
      <c r="H99" s="161"/>
      <c r="I99" s="161"/>
      <c r="J99" s="161"/>
      <c r="K99" s="161"/>
      <c r="L99" s="161"/>
      <c r="M99" s="161"/>
      <c r="N99" s="151"/>
      <c r="O99" s="151"/>
      <c r="P99" s="151"/>
      <c r="Q99" s="151"/>
      <c r="R99" s="151"/>
      <c r="S99" s="151"/>
      <c r="T99" s="152"/>
      <c r="U99" s="151"/>
      <c r="V99" s="143"/>
      <c r="W99" s="143"/>
      <c r="X99" s="143"/>
      <c r="Y99" s="143"/>
      <c r="Z99" s="143"/>
      <c r="AA99" s="143"/>
      <c r="AB99" s="143"/>
      <c r="AC99" s="143"/>
      <c r="AD99" s="143"/>
      <c r="AE99" s="143" t="s">
        <v>109</v>
      </c>
      <c r="AF99" s="143">
        <v>0</v>
      </c>
      <c r="AG99" s="143"/>
      <c r="AH99" s="143"/>
      <c r="AI99" s="143"/>
      <c r="AJ99" s="143"/>
      <c r="AK99" s="143"/>
      <c r="AL99" s="143"/>
      <c r="AM99" s="143"/>
      <c r="AN99" s="143"/>
      <c r="AO99" s="143"/>
      <c r="AP99" s="143"/>
      <c r="AQ99" s="143"/>
      <c r="AR99" s="143"/>
      <c r="AS99" s="143"/>
      <c r="AT99" s="143"/>
      <c r="AU99" s="143"/>
      <c r="AV99" s="143"/>
      <c r="AW99" s="143"/>
      <c r="AX99" s="143"/>
      <c r="AY99" s="143"/>
      <c r="AZ99" s="143"/>
      <c r="BA99" s="143"/>
      <c r="BB99" s="143"/>
      <c r="BC99" s="143"/>
      <c r="BD99" s="143"/>
      <c r="BE99" s="143"/>
      <c r="BF99" s="143"/>
      <c r="BG99" s="143"/>
      <c r="BH99" s="143"/>
    </row>
    <row r="100" spans="1:60" x14ac:dyDescent="0.25">
      <c r="A100" s="145" t="s">
        <v>102</v>
      </c>
      <c r="B100" s="145" t="s">
        <v>69</v>
      </c>
      <c r="C100" s="184" t="s">
        <v>70</v>
      </c>
      <c r="D100" s="154"/>
      <c r="E100" s="159"/>
      <c r="F100" s="162"/>
      <c r="G100" s="162">
        <f>SUMIF(AE101:AE105,"&lt;&gt;NOR",G101:G105)</f>
        <v>0</v>
      </c>
      <c r="H100" s="162"/>
      <c r="I100" s="162">
        <f>SUM(I101:I105)</f>
        <v>0</v>
      </c>
      <c r="J100" s="162"/>
      <c r="K100" s="162">
        <f>SUM(K101:K105)</f>
        <v>0</v>
      </c>
      <c r="L100" s="162"/>
      <c r="M100" s="162">
        <f>SUM(M101:M105)</f>
        <v>0</v>
      </c>
      <c r="N100" s="155"/>
      <c r="O100" s="155">
        <f>SUM(O101:O105)</f>
        <v>1.4840000000000001E-2</v>
      </c>
      <c r="P100" s="155"/>
      <c r="Q100" s="155">
        <f>SUM(Q101:Q105)</f>
        <v>0</v>
      </c>
      <c r="R100" s="155"/>
      <c r="S100" s="155"/>
      <c r="T100" s="156"/>
      <c r="U100" s="155">
        <f>SUM(U101:U105)</f>
        <v>0.81</v>
      </c>
      <c r="AE100" t="s">
        <v>103</v>
      </c>
    </row>
    <row r="101" spans="1:60" outlineLevel="1" x14ac:dyDescent="0.25">
      <c r="A101" s="144">
        <v>40</v>
      </c>
      <c r="B101" s="144" t="s">
        <v>230</v>
      </c>
      <c r="C101" s="182" t="s">
        <v>231</v>
      </c>
      <c r="D101" s="150" t="s">
        <v>182</v>
      </c>
      <c r="E101" s="157">
        <v>2</v>
      </c>
      <c r="F101" s="160">
        <f>H101+J101</f>
        <v>0</v>
      </c>
      <c r="G101" s="161">
        <f>ROUND(E101*F101,2)</f>
        <v>0</v>
      </c>
      <c r="H101" s="161"/>
      <c r="I101" s="161">
        <f>ROUND(E101*H101,2)</f>
        <v>0</v>
      </c>
      <c r="J101" s="161"/>
      <c r="K101" s="161">
        <f>ROUND(E101*J101,2)</f>
        <v>0</v>
      </c>
      <c r="L101" s="161">
        <v>21</v>
      </c>
      <c r="M101" s="161">
        <f>G101*(1+L101/100)</f>
        <v>0</v>
      </c>
      <c r="N101" s="151">
        <v>5.1999999999999995E-4</v>
      </c>
      <c r="O101" s="151">
        <f>ROUND(E101*N101,5)</f>
        <v>1.0399999999999999E-3</v>
      </c>
      <c r="P101" s="151">
        <v>0</v>
      </c>
      <c r="Q101" s="151">
        <f>ROUND(E101*P101,5)</f>
        <v>0</v>
      </c>
      <c r="R101" s="151"/>
      <c r="S101" s="151"/>
      <c r="T101" s="152">
        <v>0.26900000000000002</v>
      </c>
      <c r="U101" s="151">
        <f>ROUND(E101*T101,2)</f>
        <v>0.54</v>
      </c>
      <c r="V101" s="143"/>
      <c r="W101" s="143"/>
      <c r="X101" s="143"/>
      <c r="Y101" s="143"/>
      <c r="Z101" s="143"/>
      <c r="AA101" s="143"/>
      <c r="AB101" s="143"/>
      <c r="AC101" s="143"/>
      <c r="AD101" s="143"/>
      <c r="AE101" s="143" t="s">
        <v>107</v>
      </c>
      <c r="AF101" s="143"/>
      <c r="AG101" s="143"/>
      <c r="AH101" s="143"/>
      <c r="AI101" s="143"/>
      <c r="AJ101" s="143"/>
      <c r="AK101" s="143"/>
      <c r="AL101" s="143"/>
      <c r="AM101" s="143"/>
      <c r="AN101" s="143"/>
      <c r="AO101" s="143"/>
      <c r="AP101" s="143"/>
      <c r="AQ101" s="143"/>
      <c r="AR101" s="143"/>
      <c r="AS101" s="143"/>
      <c r="AT101" s="143"/>
      <c r="AU101" s="143"/>
      <c r="AV101" s="143"/>
      <c r="AW101" s="143"/>
      <c r="AX101" s="143"/>
      <c r="AY101" s="143"/>
      <c r="AZ101" s="143"/>
      <c r="BA101" s="143"/>
      <c r="BB101" s="143"/>
      <c r="BC101" s="143"/>
      <c r="BD101" s="143"/>
      <c r="BE101" s="143"/>
      <c r="BF101" s="143"/>
      <c r="BG101" s="143"/>
      <c r="BH101" s="143"/>
    </row>
    <row r="102" spans="1:60" outlineLevel="1" x14ac:dyDescent="0.25">
      <c r="A102" s="144">
        <v>41</v>
      </c>
      <c r="B102" s="144" t="s">
        <v>232</v>
      </c>
      <c r="C102" s="182" t="s">
        <v>233</v>
      </c>
      <c r="D102" s="150" t="s">
        <v>182</v>
      </c>
      <c r="E102" s="157">
        <v>2</v>
      </c>
      <c r="F102" s="160">
        <f>H102+J102</f>
        <v>0</v>
      </c>
      <c r="G102" s="161">
        <f>ROUND(E102*F102,2)</f>
        <v>0</v>
      </c>
      <c r="H102" s="161"/>
      <c r="I102" s="161">
        <f>ROUND(E102*H102,2)</f>
        <v>0</v>
      </c>
      <c r="J102" s="161"/>
      <c r="K102" s="161">
        <f>ROUND(E102*J102,2)</f>
        <v>0</v>
      </c>
      <c r="L102" s="161">
        <v>21</v>
      </c>
      <c r="M102" s="161">
        <f>G102*(1+L102/100)</f>
        <v>0</v>
      </c>
      <c r="N102" s="151">
        <v>5.0000000000000001E-4</v>
      </c>
      <c r="O102" s="151">
        <f>ROUND(E102*N102,5)</f>
        <v>1E-3</v>
      </c>
      <c r="P102" s="151">
        <v>0</v>
      </c>
      <c r="Q102" s="151">
        <f>ROUND(E102*P102,5)</f>
        <v>0</v>
      </c>
      <c r="R102" s="151"/>
      <c r="S102" s="151"/>
      <c r="T102" s="152">
        <v>0</v>
      </c>
      <c r="U102" s="151">
        <f>ROUND(E102*T102,2)</f>
        <v>0</v>
      </c>
      <c r="V102" s="143"/>
      <c r="W102" s="143"/>
      <c r="X102" s="143"/>
      <c r="Y102" s="143"/>
      <c r="Z102" s="143"/>
      <c r="AA102" s="143"/>
      <c r="AB102" s="143"/>
      <c r="AC102" s="143"/>
      <c r="AD102" s="143"/>
      <c r="AE102" s="143" t="s">
        <v>183</v>
      </c>
      <c r="AF102" s="143"/>
      <c r="AG102" s="143"/>
      <c r="AH102" s="143"/>
      <c r="AI102" s="143"/>
      <c r="AJ102" s="143"/>
      <c r="AK102" s="143"/>
      <c r="AL102" s="143"/>
      <c r="AM102" s="143"/>
      <c r="AN102" s="143"/>
      <c r="AO102" s="143"/>
      <c r="AP102" s="143"/>
      <c r="AQ102" s="143"/>
      <c r="AR102" s="143"/>
      <c r="AS102" s="143"/>
      <c r="AT102" s="143"/>
      <c r="AU102" s="143"/>
      <c r="AV102" s="143"/>
      <c r="AW102" s="143"/>
      <c r="AX102" s="143"/>
      <c r="AY102" s="143"/>
      <c r="AZ102" s="143"/>
      <c r="BA102" s="143"/>
      <c r="BB102" s="143"/>
      <c r="BC102" s="143"/>
      <c r="BD102" s="143"/>
      <c r="BE102" s="143"/>
      <c r="BF102" s="143"/>
      <c r="BG102" s="143"/>
      <c r="BH102" s="143"/>
    </row>
    <row r="103" spans="1:60" outlineLevel="1" x14ac:dyDescent="0.25">
      <c r="A103" s="144">
        <v>42</v>
      </c>
      <c r="B103" s="144" t="s">
        <v>234</v>
      </c>
      <c r="C103" s="182" t="s">
        <v>235</v>
      </c>
      <c r="D103" s="150" t="s">
        <v>182</v>
      </c>
      <c r="E103" s="157">
        <v>1</v>
      </c>
      <c r="F103" s="160">
        <f>H103+J103</f>
        <v>0</v>
      </c>
      <c r="G103" s="161">
        <f>ROUND(E103*F103,2)</f>
        <v>0</v>
      </c>
      <c r="H103" s="161"/>
      <c r="I103" s="161">
        <f>ROUND(E103*H103,2)</f>
        <v>0</v>
      </c>
      <c r="J103" s="161"/>
      <c r="K103" s="161">
        <f>ROUND(E103*J103,2)</f>
        <v>0</v>
      </c>
      <c r="L103" s="161">
        <v>21</v>
      </c>
      <c r="M103" s="161">
        <f>G103*(1+L103/100)</f>
        <v>0</v>
      </c>
      <c r="N103" s="151">
        <v>7.3999999999999999E-4</v>
      </c>
      <c r="O103" s="151">
        <f>ROUND(E103*N103,5)</f>
        <v>7.3999999999999999E-4</v>
      </c>
      <c r="P103" s="151">
        <v>0</v>
      </c>
      <c r="Q103" s="151">
        <f>ROUND(E103*P103,5)</f>
        <v>0</v>
      </c>
      <c r="R103" s="151"/>
      <c r="S103" s="151"/>
      <c r="T103" s="152">
        <v>0.26900000000000002</v>
      </c>
      <c r="U103" s="151">
        <f>ROUND(E103*T103,2)</f>
        <v>0.27</v>
      </c>
      <c r="V103" s="143"/>
      <c r="W103" s="143"/>
      <c r="X103" s="143"/>
      <c r="Y103" s="143"/>
      <c r="Z103" s="143"/>
      <c r="AA103" s="143"/>
      <c r="AB103" s="143"/>
      <c r="AC103" s="143"/>
      <c r="AD103" s="143"/>
      <c r="AE103" s="143" t="s">
        <v>107</v>
      </c>
      <c r="AF103" s="143"/>
      <c r="AG103" s="143"/>
      <c r="AH103" s="143"/>
      <c r="AI103" s="143"/>
      <c r="AJ103" s="143"/>
      <c r="AK103" s="143"/>
      <c r="AL103" s="143"/>
      <c r="AM103" s="143"/>
      <c r="AN103" s="143"/>
      <c r="AO103" s="143"/>
      <c r="AP103" s="143"/>
      <c r="AQ103" s="143"/>
      <c r="AR103" s="143"/>
      <c r="AS103" s="143"/>
      <c r="AT103" s="143"/>
      <c r="AU103" s="143"/>
      <c r="AV103" s="143"/>
      <c r="AW103" s="143"/>
      <c r="AX103" s="143"/>
      <c r="AY103" s="143"/>
      <c r="AZ103" s="143"/>
      <c r="BA103" s="143"/>
      <c r="BB103" s="143"/>
      <c r="BC103" s="143"/>
      <c r="BD103" s="143"/>
      <c r="BE103" s="143"/>
      <c r="BF103" s="143"/>
      <c r="BG103" s="143"/>
      <c r="BH103" s="143"/>
    </row>
    <row r="104" spans="1:60" outlineLevel="1" x14ac:dyDescent="0.25">
      <c r="A104" s="144">
        <v>43</v>
      </c>
      <c r="B104" s="144" t="s">
        <v>236</v>
      </c>
      <c r="C104" s="182" t="s">
        <v>237</v>
      </c>
      <c r="D104" s="150" t="s">
        <v>182</v>
      </c>
      <c r="E104" s="157">
        <v>1</v>
      </c>
      <c r="F104" s="160">
        <f>H104+J104</f>
        <v>0</v>
      </c>
      <c r="G104" s="161">
        <f>ROUND(E104*F104,2)</f>
        <v>0</v>
      </c>
      <c r="H104" s="161"/>
      <c r="I104" s="161">
        <f>ROUND(E104*H104,2)</f>
        <v>0</v>
      </c>
      <c r="J104" s="161"/>
      <c r="K104" s="161">
        <f>ROUND(E104*J104,2)</f>
        <v>0</v>
      </c>
      <c r="L104" s="161">
        <v>21</v>
      </c>
      <c r="M104" s="161">
        <f>G104*(1+L104/100)</f>
        <v>0</v>
      </c>
      <c r="N104" s="151">
        <v>1.0999999999999999E-2</v>
      </c>
      <c r="O104" s="151">
        <f>ROUND(E104*N104,5)</f>
        <v>1.0999999999999999E-2</v>
      </c>
      <c r="P104" s="151">
        <v>0</v>
      </c>
      <c r="Q104" s="151">
        <f>ROUND(E104*P104,5)</f>
        <v>0</v>
      </c>
      <c r="R104" s="151"/>
      <c r="S104" s="151"/>
      <c r="T104" s="152">
        <v>0</v>
      </c>
      <c r="U104" s="151">
        <f>ROUND(E104*T104,2)</f>
        <v>0</v>
      </c>
      <c r="V104" s="143"/>
      <c r="W104" s="143"/>
      <c r="X104" s="143"/>
      <c r="Y104" s="143"/>
      <c r="Z104" s="143"/>
      <c r="AA104" s="143"/>
      <c r="AB104" s="143"/>
      <c r="AC104" s="143"/>
      <c r="AD104" s="143"/>
      <c r="AE104" s="143" t="s">
        <v>183</v>
      </c>
      <c r="AF104" s="143"/>
      <c r="AG104" s="143"/>
      <c r="AH104" s="143"/>
      <c r="AI104" s="143"/>
      <c r="AJ104" s="143"/>
      <c r="AK104" s="143"/>
      <c r="AL104" s="143"/>
      <c r="AM104" s="143"/>
      <c r="AN104" s="143"/>
      <c r="AO104" s="143"/>
      <c r="AP104" s="143"/>
      <c r="AQ104" s="143"/>
      <c r="AR104" s="143"/>
      <c r="AS104" s="143"/>
      <c r="AT104" s="143"/>
      <c r="AU104" s="143"/>
      <c r="AV104" s="143"/>
      <c r="AW104" s="143"/>
      <c r="AX104" s="143"/>
      <c r="AY104" s="143"/>
      <c r="AZ104" s="143"/>
      <c r="BA104" s="143"/>
      <c r="BB104" s="143"/>
      <c r="BC104" s="143"/>
      <c r="BD104" s="143"/>
      <c r="BE104" s="143"/>
      <c r="BF104" s="143"/>
      <c r="BG104" s="143"/>
      <c r="BH104" s="143"/>
    </row>
    <row r="105" spans="1:60" outlineLevel="1" x14ac:dyDescent="0.25">
      <c r="A105" s="144">
        <v>44</v>
      </c>
      <c r="B105" s="144" t="s">
        <v>238</v>
      </c>
      <c r="C105" s="182" t="s">
        <v>239</v>
      </c>
      <c r="D105" s="150" t="s">
        <v>182</v>
      </c>
      <c r="E105" s="157">
        <v>2</v>
      </c>
      <c r="F105" s="160">
        <f>H105+J105</f>
        <v>0</v>
      </c>
      <c r="G105" s="161">
        <f>ROUND(E105*F105,2)</f>
        <v>0</v>
      </c>
      <c r="H105" s="161"/>
      <c r="I105" s="161">
        <f>ROUND(E105*H105,2)</f>
        <v>0</v>
      </c>
      <c r="J105" s="161"/>
      <c r="K105" s="161">
        <f>ROUND(E105*J105,2)</f>
        <v>0</v>
      </c>
      <c r="L105" s="161">
        <v>21</v>
      </c>
      <c r="M105" s="161">
        <f>G105*(1+L105/100)</f>
        <v>0</v>
      </c>
      <c r="N105" s="151">
        <v>5.2999999999999998E-4</v>
      </c>
      <c r="O105" s="151">
        <f>ROUND(E105*N105,5)</f>
        <v>1.06E-3</v>
      </c>
      <c r="P105" s="151">
        <v>0</v>
      </c>
      <c r="Q105" s="151">
        <f>ROUND(E105*P105,5)</f>
        <v>0</v>
      </c>
      <c r="R105" s="151"/>
      <c r="S105" s="151"/>
      <c r="T105" s="152">
        <v>0</v>
      </c>
      <c r="U105" s="151">
        <f>ROUND(E105*T105,2)</f>
        <v>0</v>
      </c>
      <c r="V105" s="143"/>
      <c r="W105" s="143"/>
      <c r="X105" s="143"/>
      <c r="Y105" s="143"/>
      <c r="Z105" s="143"/>
      <c r="AA105" s="143"/>
      <c r="AB105" s="143"/>
      <c r="AC105" s="143"/>
      <c r="AD105" s="143"/>
      <c r="AE105" s="143" t="s">
        <v>183</v>
      </c>
      <c r="AF105" s="143"/>
      <c r="AG105" s="143"/>
      <c r="AH105" s="143"/>
      <c r="AI105" s="143"/>
      <c r="AJ105" s="143"/>
      <c r="AK105" s="143"/>
      <c r="AL105" s="143"/>
      <c r="AM105" s="143"/>
      <c r="AN105" s="143"/>
      <c r="AO105" s="143"/>
      <c r="AP105" s="143"/>
      <c r="AQ105" s="143"/>
      <c r="AR105" s="143"/>
      <c r="AS105" s="143"/>
      <c r="AT105" s="143"/>
      <c r="AU105" s="143"/>
      <c r="AV105" s="143"/>
      <c r="AW105" s="143"/>
      <c r="AX105" s="143"/>
      <c r="AY105" s="143"/>
      <c r="AZ105" s="143"/>
      <c r="BA105" s="143"/>
      <c r="BB105" s="143"/>
      <c r="BC105" s="143"/>
      <c r="BD105" s="143"/>
      <c r="BE105" s="143"/>
      <c r="BF105" s="143"/>
      <c r="BG105" s="143"/>
      <c r="BH105" s="143"/>
    </row>
    <row r="106" spans="1:60" x14ac:dyDescent="0.25">
      <c r="A106" s="145" t="s">
        <v>102</v>
      </c>
      <c r="B106" s="145" t="s">
        <v>71</v>
      </c>
      <c r="C106" s="184" t="s">
        <v>72</v>
      </c>
      <c r="D106" s="154"/>
      <c r="E106" s="159"/>
      <c r="F106" s="162"/>
      <c r="G106" s="162">
        <f>SUMIF(AE107:AE107,"&lt;&gt;NOR",G107:G107)</f>
        <v>0</v>
      </c>
      <c r="H106" s="162"/>
      <c r="I106" s="162">
        <f>SUM(I107:I107)</f>
        <v>0</v>
      </c>
      <c r="J106" s="162"/>
      <c r="K106" s="162">
        <f>SUM(K107:K107)</f>
        <v>0</v>
      </c>
      <c r="L106" s="162"/>
      <c r="M106" s="162">
        <f>SUM(M107:M107)</f>
        <v>0</v>
      </c>
      <c r="N106" s="155"/>
      <c r="O106" s="155">
        <f>SUM(O107:O107)</f>
        <v>5.8399999999999997E-3</v>
      </c>
      <c r="P106" s="155"/>
      <c r="Q106" s="155">
        <f>SUM(Q107:Q107)</f>
        <v>0</v>
      </c>
      <c r="R106" s="155"/>
      <c r="S106" s="155"/>
      <c r="T106" s="156"/>
      <c r="U106" s="155">
        <f>SUM(U107:U107)</f>
        <v>4.51</v>
      </c>
      <c r="AE106" t="s">
        <v>103</v>
      </c>
    </row>
    <row r="107" spans="1:60" ht="20.399999999999999" outlineLevel="1" x14ac:dyDescent="0.25">
      <c r="A107" s="144">
        <v>45</v>
      </c>
      <c r="B107" s="144" t="s">
        <v>240</v>
      </c>
      <c r="C107" s="182" t="s">
        <v>241</v>
      </c>
      <c r="D107" s="150" t="s">
        <v>177</v>
      </c>
      <c r="E107" s="157">
        <v>97.3</v>
      </c>
      <c r="F107" s="160">
        <f>H107+J107</f>
        <v>0</v>
      </c>
      <c r="G107" s="161">
        <f>ROUND(E107*F107,2)</f>
        <v>0</v>
      </c>
      <c r="H107" s="161"/>
      <c r="I107" s="161">
        <f>ROUND(E107*H107,2)</f>
        <v>0</v>
      </c>
      <c r="J107" s="161"/>
      <c r="K107" s="161">
        <f>ROUND(E107*J107,2)</f>
        <v>0</v>
      </c>
      <c r="L107" s="161">
        <v>21</v>
      </c>
      <c r="M107" s="161">
        <f>G107*(1+L107/100)</f>
        <v>0</v>
      </c>
      <c r="N107" s="151">
        <v>6.0000000000000002E-5</v>
      </c>
      <c r="O107" s="151">
        <f>ROUND(E107*N107,5)</f>
        <v>5.8399999999999997E-3</v>
      </c>
      <c r="P107" s="151">
        <v>0</v>
      </c>
      <c r="Q107" s="151">
        <f>ROUND(E107*P107,5)</f>
        <v>0</v>
      </c>
      <c r="R107" s="151"/>
      <c r="S107" s="151"/>
      <c r="T107" s="152">
        <v>4.6330000000000003E-2</v>
      </c>
      <c r="U107" s="151">
        <f>ROUND(E107*T107,2)</f>
        <v>4.51</v>
      </c>
      <c r="V107" s="143"/>
      <c r="W107" s="143"/>
      <c r="X107" s="143"/>
      <c r="Y107" s="143"/>
      <c r="Z107" s="143"/>
      <c r="AA107" s="143"/>
      <c r="AB107" s="143"/>
      <c r="AC107" s="143"/>
      <c r="AD107" s="143"/>
      <c r="AE107" s="143" t="s">
        <v>107</v>
      </c>
      <c r="AF107" s="143"/>
      <c r="AG107" s="143"/>
      <c r="AH107" s="143"/>
      <c r="AI107" s="143"/>
      <c r="AJ107" s="143"/>
      <c r="AK107" s="143"/>
      <c r="AL107" s="143"/>
      <c r="AM107" s="143"/>
      <c r="AN107" s="143"/>
      <c r="AO107" s="143"/>
      <c r="AP107" s="143"/>
      <c r="AQ107" s="143"/>
      <c r="AR107" s="143"/>
      <c r="AS107" s="143"/>
      <c r="AT107" s="143"/>
      <c r="AU107" s="143"/>
      <c r="AV107" s="143"/>
      <c r="AW107" s="143"/>
      <c r="AX107" s="143"/>
      <c r="AY107" s="143"/>
      <c r="AZ107" s="143"/>
      <c r="BA107" s="143"/>
      <c r="BB107" s="143"/>
      <c r="BC107" s="143"/>
      <c r="BD107" s="143"/>
      <c r="BE107" s="143"/>
      <c r="BF107" s="143"/>
      <c r="BG107" s="143"/>
      <c r="BH107" s="143"/>
    </row>
    <row r="108" spans="1:60" x14ac:dyDescent="0.25">
      <c r="A108" s="145" t="s">
        <v>102</v>
      </c>
      <c r="B108" s="145" t="s">
        <v>73</v>
      </c>
      <c r="C108" s="184" t="s">
        <v>74</v>
      </c>
      <c r="D108" s="154"/>
      <c r="E108" s="159"/>
      <c r="F108" s="162"/>
      <c r="G108" s="162">
        <f>SUMIF(AE109:AE109,"&lt;&gt;NOR",G109:G109)</f>
        <v>0</v>
      </c>
      <c r="H108" s="162"/>
      <c r="I108" s="162">
        <f>SUM(I109:I109)</f>
        <v>0</v>
      </c>
      <c r="J108" s="162"/>
      <c r="K108" s="162">
        <f>SUM(K109:K109)</f>
        <v>0</v>
      </c>
      <c r="L108" s="162"/>
      <c r="M108" s="162">
        <f>SUM(M109:M109)</f>
        <v>0</v>
      </c>
      <c r="N108" s="155"/>
      <c r="O108" s="155">
        <f>SUM(O109:O109)</f>
        <v>2.9199999999999999E-3</v>
      </c>
      <c r="P108" s="155"/>
      <c r="Q108" s="155">
        <f>SUM(Q109:Q109)</f>
        <v>0</v>
      </c>
      <c r="R108" s="155"/>
      <c r="S108" s="155"/>
      <c r="T108" s="156"/>
      <c r="U108" s="155">
        <f>SUM(U109:U109)</f>
        <v>1.26</v>
      </c>
      <c r="AE108" t="s">
        <v>103</v>
      </c>
    </row>
    <row r="109" spans="1:60" outlineLevel="1" x14ac:dyDescent="0.25">
      <c r="A109" s="144">
        <v>46</v>
      </c>
      <c r="B109" s="144" t="s">
        <v>242</v>
      </c>
      <c r="C109" s="182" t="s">
        <v>243</v>
      </c>
      <c r="D109" s="150" t="s">
        <v>177</v>
      </c>
      <c r="E109" s="157">
        <v>48.65</v>
      </c>
      <c r="F109" s="160">
        <f>H109+J109</f>
        <v>0</v>
      </c>
      <c r="G109" s="161">
        <f>ROUND(E109*F109,2)</f>
        <v>0</v>
      </c>
      <c r="H109" s="161"/>
      <c r="I109" s="161">
        <f>ROUND(E109*H109,2)</f>
        <v>0</v>
      </c>
      <c r="J109" s="161"/>
      <c r="K109" s="161">
        <f>ROUND(E109*J109,2)</f>
        <v>0</v>
      </c>
      <c r="L109" s="161">
        <v>21</v>
      </c>
      <c r="M109" s="161">
        <f>G109*(1+L109/100)</f>
        <v>0</v>
      </c>
      <c r="N109" s="151">
        <v>6.0000000000000002E-5</v>
      </c>
      <c r="O109" s="151">
        <f>ROUND(E109*N109,5)</f>
        <v>2.9199999999999999E-3</v>
      </c>
      <c r="P109" s="151">
        <v>0</v>
      </c>
      <c r="Q109" s="151">
        <f>ROUND(E109*P109,5)</f>
        <v>0</v>
      </c>
      <c r="R109" s="151"/>
      <c r="S109" s="151"/>
      <c r="T109" s="152">
        <v>2.5999999999999999E-2</v>
      </c>
      <c r="U109" s="151">
        <f>ROUND(E109*T109,2)</f>
        <v>1.26</v>
      </c>
      <c r="V109" s="143"/>
      <c r="W109" s="143"/>
      <c r="X109" s="143"/>
      <c r="Y109" s="143"/>
      <c r="Z109" s="143"/>
      <c r="AA109" s="143"/>
      <c r="AB109" s="143"/>
      <c r="AC109" s="143"/>
      <c r="AD109" s="143"/>
      <c r="AE109" s="143" t="s">
        <v>107</v>
      </c>
      <c r="AF109" s="143"/>
      <c r="AG109" s="143"/>
      <c r="AH109" s="143"/>
      <c r="AI109" s="143"/>
      <c r="AJ109" s="143"/>
      <c r="AK109" s="143"/>
      <c r="AL109" s="143"/>
      <c r="AM109" s="143"/>
      <c r="AN109" s="143"/>
      <c r="AO109" s="143"/>
      <c r="AP109" s="143"/>
      <c r="AQ109" s="143"/>
      <c r="AR109" s="143"/>
      <c r="AS109" s="143"/>
      <c r="AT109" s="143"/>
      <c r="AU109" s="143"/>
      <c r="AV109" s="143"/>
      <c r="AW109" s="143"/>
      <c r="AX109" s="143"/>
      <c r="AY109" s="143"/>
      <c r="AZ109" s="143"/>
      <c r="BA109" s="143"/>
      <c r="BB109" s="143"/>
      <c r="BC109" s="143"/>
      <c r="BD109" s="143"/>
      <c r="BE109" s="143"/>
      <c r="BF109" s="143"/>
      <c r="BG109" s="143"/>
      <c r="BH109" s="143"/>
    </row>
    <row r="110" spans="1:60" x14ac:dyDescent="0.25">
      <c r="A110" s="145" t="s">
        <v>102</v>
      </c>
      <c r="B110" s="145" t="s">
        <v>75</v>
      </c>
      <c r="C110" s="184" t="s">
        <v>26</v>
      </c>
      <c r="D110" s="154"/>
      <c r="E110" s="159"/>
      <c r="F110" s="162"/>
      <c r="G110" s="162">
        <f>SUMIF(AE111:AE116,"&lt;&gt;NOR",G111:G116)</f>
        <v>0</v>
      </c>
      <c r="H110" s="162"/>
      <c r="I110" s="162">
        <f>SUM(I111:I116)</f>
        <v>0</v>
      </c>
      <c r="J110" s="162"/>
      <c r="K110" s="162">
        <f>SUM(K111:K116)</f>
        <v>0</v>
      </c>
      <c r="L110" s="162"/>
      <c r="M110" s="162">
        <f>SUM(M111:M116)</f>
        <v>0</v>
      </c>
      <c r="N110" s="155"/>
      <c r="O110" s="155">
        <f>SUM(O111:O116)</f>
        <v>0</v>
      </c>
      <c r="P110" s="155"/>
      <c r="Q110" s="155">
        <f>SUM(Q111:Q116)</f>
        <v>0</v>
      </c>
      <c r="R110" s="155"/>
      <c r="S110" s="155"/>
      <c r="T110" s="156"/>
      <c r="U110" s="155">
        <f>SUM(U111:U116)</f>
        <v>0</v>
      </c>
      <c r="AE110" t="s">
        <v>103</v>
      </c>
    </row>
    <row r="111" spans="1:60" outlineLevel="1" x14ac:dyDescent="0.25">
      <c r="A111" s="144">
        <v>47</v>
      </c>
      <c r="B111" s="144" t="s">
        <v>244</v>
      </c>
      <c r="C111" s="182" t="s">
        <v>245</v>
      </c>
      <c r="D111" s="150" t="s">
        <v>246</v>
      </c>
      <c r="E111" s="157">
        <v>1</v>
      </c>
      <c r="F111" s="160">
        <f t="shared" ref="F111:F116" si="8">H111+J111</f>
        <v>0</v>
      </c>
      <c r="G111" s="161">
        <f t="shared" ref="G111:G116" si="9">ROUND(E111*F111,2)</f>
        <v>0</v>
      </c>
      <c r="H111" s="161"/>
      <c r="I111" s="161">
        <f t="shared" ref="I111:I116" si="10">ROUND(E111*H111,2)</f>
        <v>0</v>
      </c>
      <c r="J111" s="161"/>
      <c r="K111" s="161">
        <f t="shared" ref="K111:K116" si="11">ROUND(E111*J111,2)</f>
        <v>0</v>
      </c>
      <c r="L111" s="161">
        <v>21</v>
      </c>
      <c r="M111" s="161">
        <f t="shared" ref="M111:M116" si="12">G111*(1+L111/100)</f>
        <v>0</v>
      </c>
      <c r="N111" s="151">
        <v>0</v>
      </c>
      <c r="O111" s="151">
        <f t="shared" ref="O111:O116" si="13">ROUND(E111*N111,5)</f>
        <v>0</v>
      </c>
      <c r="P111" s="151">
        <v>0</v>
      </c>
      <c r="Q111" s="151">
        <f t="shared" ref="Q111:Q116" si="14">ROUND(E111*P111,5)</f>
        <v>0</v>
      </c>
      <c r="R111" s="151"/>
      <c r="S111" s="151"/>
      <c r="T111" s="152">
        <v>0</v>
      </c>
      <c r="U111" s="151">
        <f t="shared" ref="U111:U116" si="15">ROUND(E111*T111,2)</f>
        <v>0</v>
      </c>
      <c r="V111" s="143"/>
      <c r="W111" s="143"/>
      <c r="X111" s="143"/>
      <c r="Y111" s="143"/>
      <c r="Z111" s="143"/>
      <c r="AA111" s="143"/>
      <c r="AB111" s="143"/>
      <c r="AC111" s="143"/>
      <c r="AD111" s="143"/>
      <c r="AE111" s="143" t="s">
        <v>107</v>
      </c>
      <c r="AF111" s="143"/>
      <c r="AG111" s="143"/>
      <c r="AH111" s="143"/>
      <c r="AI111" s="143"/>
      <c r="AJ111" s="143"/>
      <c r="AK111" s="143"/>
      <c r="AL111" s="143"/>
      <c r="AM111" s="143"/>
      <c r="AN111" s="143"/>
      <c r="AO111" s="143"/>
      <c r="AP111" s="143"/>
      <c r="AQ111" s="143"/>
      <c r="AR111" s="143"/>
      <c r="AS111" s="143"/>
      <c r="AT111" s="143"/>
      <c r="AU111" s="143"/>
      <c r="AV111" s="143"/>
      <c r="AW111" s="143"/>
      <c r="AX111" s="143"/>
      <c r="AY111" s="143"/>
      <c r="AZ111" s="143"/>
      <c r="BA111" s="143"/>
      <c r="BB111" s="143"/>
      <c r="BC111" s="143"/>
      <c r="BD111" s="143"/>
      <c r="BE111" s="143"/>
      <c r="BF111" s="143"/>
      <c r="BG111" s="143"/>
      <c r="BH111" s="143"/>
    </row>
    <row r="112" spans="1:60" outlineLevel="1" x14ac:dyDescent="0.25">
      <c r="A112" s="144">
        <v>48</v>
      </c>
      <c r="B112" s="144" t="s">
        <v>247</v>
      </c>
      <c r="C112" s="182" t="s">
        <v>248</v>
      </c>
      <c r="D112" s="150" t="s">
        <v>246</v>
      </c>
      <c r="E112" s="157">
        <v>1</v>
      </c>
      <c r="F112" s="160">
        <f t="shared" si="8"/>
        <v>0</v>
      </c>
      <c r="G112" s="161">
        <f t="shared" si="9"/>
        <v>0</v>
      </c>
      <c r="H112" s="161"/>
      <c r="I112" s="161">
        <f t="shared" si="10"/>
        <v>0</v>
      </c>
      <c r="J112" s="161"/>
      <c r="K112" s="161">
        <f t="shared" si="11"/>
        <v>0</v>
      </c>
      <c r="L112" s="161">
        <v>21</v>
      </c>
      <c r="M112" s="161">
        <f t="shared" si="12"/>
        <v>0</v>
      </c>
      <c r="N112" s="151">
        <v>0</v>
      </c>
      <c r="O112" s="151">
        <f t="shared" si="13"/>
        <v>0</v>
      </c>
      <c r="P112" s="151">
        <v>0</v>
      </c>
      <c r="Q112" s="151">
        <f t="shared" si="14"/>
        <v>0</v>
      </c>
      <c r="R112" s="151"/>
      <c r="S112" s="151"/>
      <c r="T112" s="152">
        <v>0</v>
      </c>
      <c r="U112" s="151">
        <f t="shared" si="15"/>
        <v>0</v>
      </c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 t="s">
        <v>107</v>
      </c>
      <c r="AF112" s="143"/>
      <c r="AG112" s="143"/>
      <c r="AH112" s="143"/>
      <c r="AI112" s="143"/>
      <c r="AJ112" s="143"/>
      <c r="AK112" s="143"/>
      <c r="AL112" s="143"/>
      <c r="AM112" s="143"/>
      <c r="AN112" s="143"/>
      <c r="AO112" s="143"/>
      <c r="AP112" s="143"/>
      <c r="AQ112" s="143"/>
      <c r="AR112" s="143"/>
      <c r="AS112" s="143"/>
      <c r="AT112" s="143"/>
      <c r="AU112" s="143"/>
      <c r="AV112" s="143"/>
      <c r="AW112" s="143"/>
      <c r="AX112" s="143"/>
      <c r="AY112" s="143"/>
      <c r="AZ112" s="143"/>
      <c r="BA112" s="143"/>
      <c r="BB112" s="143"/>
      <c r="BC112" s="143"/>
      <c r="BD112" s="143"/>
      <c r="BE112" s="143"/>
      <c r="BF112" s="143"/>
      <c r="BG112" s="143"/>
      <c r="BH112" s="143"/>
    </row>
    <row r="113" spans="1:60" outlineLevel="1" x14ac:dyDescent="0.25">
      <c r="A113" s="144">
        <v>49</v>
      </c>
      <c r="B113" s="144" t="s">
        <v>249</v>
      </c>
      <c r="C113" s="182" t="s">
        <v>250</v>
      </c>
      <c r="D113" s="150" t="s">
        <v>246</v>
      </c>
      <c r="E113" s="157">
        <v>1</v>
      </c>
      <c r="F113" s="160">
        <f t="shared" si="8"/>
        <v>0</v>
      </c>
      <c r="G113" s="161">
        <f t="shared" si="9"/>
        <v>0</v>
      </c>
      <c r="H113" s="161"/>
      <c r="I113" s="161">
        <f t="shared" si="10"/>
        <v>0</v>
      </c>
      <c r="J113" s="161"/>
      <c r="K113" s="161">
        <f t="shared" si="11"/>
        <v>0</v>
      </c>
      <c r="L113" s="161">
        <v>21</v>
      </c>
      <c r="M113" s="161">
        <f t="shared" si="12"/>
        <v>0</v>
      </c>
      <c r="N113" s="151">
        <v>0</v>
      </c>
      <c r="O113" s="151">
        <f t="shared" si="13"/>
        <v>0</v>
      </c>
      <c r="P113" s="151">
        <v>0</v>
      </c>
      <c r="Q113" s="151">
        <f t="shared" si="14"/>
        <v>0</v>
      </c>
      <c r="R113" s="151"/>
      <c r="S113" s="151"/>
      <c r="T113" s="152">
        <v>0</v>
      </c>
      <c r="U113" s="151">
        <f t="shared" si="15"/>
        <v>0</v>
      </c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 t="s">
        <v>107</v>
      </c>
      <c r="AF113" s="143"/>
      <c r="AG113" s="143"/>
      <c r="AH113" s="143"/>
      <c r="AI113" s="143"/>
      <c r="AJ113" s="143"/>
      <c r="AK113" s="143"/>
      <c r="AL113" s="143"/>
      <c r="AM113" s="143"/>
      <c r="AN113" s="143"/>
      <c r="AO113" s="143"/>
      <c r="AP113" s="143"/>
      <c r="AQ113" s="143"/>
      <c r="AR113" s="143"/>
      <c r="AS113" s="143"/>
      <c r="AT113" s="143"/>
      <c r="AU113" s="143"/>
      <c r="AV113" s="143"/>
      <c r="AW113" s="143"/>
      <c r="AX113" s="143"/>
      <c r="AY113" s="143"/>
      <c r="AZ113" s="143"/>
      <c r="BA113" s="143"/>
      <c r="BB113" s="143"/>
      <c r="BC113" s="143"/>
      <c r="BD113" s="143"/>
      <c r="BE113" s="143"/>
      <c r="BF113" s="143"/>
      <c r="BG113" s="143"/>
      <c r="BH113" s="143"/>
    </row>
    <row r="114" spans="1:60" outlineLevel="1" x14ac:dyDescent="0.25">
      <c r="A114" s="144">
        <v>50</v>
      </c>
      <c r="B114" s="144" t="s">
        <v>251</v>
      </c>
      <c r="C114" s="182" t="s">
        <v>252</v>
      </c>
      <c r="D114" s="150" t="s">
        <v>246</v>
      </c>
      <c r="E114" s="157">
        <v>1</v>
      </c>
      <c r="F114" s="160">
        <f t="shared" si="8"/>
        <v>0</v>
      </c>
      <c r="G114" s="161">
        <f t="shared" si="9"/>
        <v>0</v>
      </c>
      <c r="H114" s="161"/>
      <c r="I114" s="161">
        <f t="shared" si="10"/>
        <v>0</v>
      </c>
      <c r="J114" s="161"/>
      <c r="K114" s="161">
        <f t="shared" si="11"/>
        <v>0</v>
      </c>
      <c r="L114" s="161">
        <v>21</v>
      </c>
      <c r="M114" s="161">
        <f t="shared" si="12"/>
        <v>0</v>
      </c>
      <c r="N114" s="151">
        <v>0</v>
      </c>
      <c r="O114" s="151">
        <f t="shared" si="13"/>
        <v>0</v>
      </c>
      <c r="P114" s="151">
        <v>0</v>
      </c>
      <c r="Q114" s="151">
        <f t="shared" si="14"/>
        <v>0</v>
      </c>
      <c r="R114" s="151"/>
      <c r="S114" s="151"/>
      <c r="T114" s="152">
        <v>0</v>
      </c>
      <c r="U114" s="151">
        <f t="shared" si="15"/>
        <v>0</v>
      </c>
      <c r="V114" s="143"/>
      <c r="W114" s="143"/>
      <c r="X114" s="143"/>
      <c r="Y114" s="143"/>
      <c r="Z114" s="143"/>
      <c r="AA114" s="143"/>
      <c r="AB114" s="143"/>
      <c r="AC114" s="143"/>
      <c r="AD114" s="143"/>
      <c r="AE114" s="143" t="s">
        <v>107</v>
      </c>
      <c r="AF114" s="143"/>
      <c r="AG114" s="143"/>
      <c r="AH114" s="143"/>
      <c r="AI114" s="143"/>
      <c r="AJ114" s="143"/>
      <c r="AK114" s="143"/>
      <c r="AL114" s="143"/>
      <c r="AM114" s="143"/>
      <c r="AN114" s="143"/>
      <c r="AO114" s="143"/>
      <c r="AP114" s="143"/>
      <c r="AQ114" s="143"/>
      <c r="AR114" s="143"/>
      <c r="AS114" s="143"/>
      <c r="AT114" s="143"/>
      <c r="AU114" s="143"/>
      <c r="AV114" s="143"/>
      <c r="AW114" s="143"/>
      <c r="AX114" s="143"/>
      <c r="AY114" s="143"/>
      <c r="AZ114" s="143"/>
      <c r="BA114" s="143"/>
      <c r="BB114" s="143"/>
      <c r="BC114" s="143"/>
      <c r="BD114" s="143"/>
      <c r="BE114" s="143"/>
      <c r="BF114" s="143"/>
      <c r="BG114" s="143"/>
      <c r="BH114" s="143"/>
    </row>
    <row r="115" spans="1:60" outlineLevel="1" x14ac:dyDescent="0.25">
      <c r="A115" s="144">
        <v>51</v>
      </c>
      <c r="B115" s="144" t="s">
        <v>253</v>
      </c>
      <c r="C115" s="182" t="s">
        <v>254</v>
      </c>
      <c r="D115" s="150" t="s">
        <v>246</v>
      </c>
      <c r="E115" s="157">
        <v>1</v>
      </c>
      <c r="F115" s="160">
        <f t="shared" si="8"/>
        <v>0</v>
      </c>
      <c r="G115" s="161">
        <f t="shared" si="9"/>
        <v>0</v>
      </c>
      <c r="H115" s="161"/>
      <c r="I115" s="161">
        <f t="shared" si="10"/>
        <v>0</v>
      </c>
      <c r="J115" s="161"/>
      <c r="K115" s="161">
        <f t="shared" si="11"/>
        <v>0</v>
      </c>
      <c r="L115" s="161">
        <v>21</v>
      </c>
      <c r="M115" s="161">
        <f t="shared" si="12"/>
        <v>0</v>
      </c>
      <c r="N115" s="151">
        <v>0</v>
      </c>
      <c r="O115" s="151">
        <f t="shared" si="13"/>
        <v>0</v>
      </c>
      <c r="P115" s="151">
        <v>0</v>
      </c>
      <c r="Q115" s="151">
        <f t="shared" si="14"/>
        <v>0</v>
      </c>
      <c r="R115" s="151"/>
      <c r="S115" s="151"/>
      <c r="T115" s="152">
        <v>0</v>
      </c>
      <c r="U115" s="151">
        <f t="shared" si="15"/>
        <v>0</v>
      </c>
      <c r="V115" s="143"/>
      <c r="W115" s="143"/>
      <c r="X115" s="143"/>
      <c r="Y115" s="143"/>
      <c r="Z115" s="143"/>
      <c r="AA115" s="143"/>
      <c r="AB115" s="143"/>
      <c r="AC115" s="143"/>
      <c r="AD115" s="143"/>
      <c r="AE115" s="143" t="s">
        <v>107</v>
      </c>
      <c r="AF115" s="143"/>
      <c r="AG115" s="143"/>
      <c r="AH115" s="143"/>
      <c r="AI115" s="143"/>
      <c r="AJ115" s="143"/>
      <c r="AK115" s="143"/>
      <c r="AL115" s="143"/>
      <c r="AM115" s="143"/>
      <c r="AN115" s="143"/>
      <c r="AO115" s="143"/>
      <c r="AP115" s="143"/>
      <c r="AQ115" s="143"/>
      <c r="AR115" s="143"/>
      <c r="AS115" s="143"/>
      <c r="AT115" s="143"/>
      <c r="AU115" s="143"/>
      <c r="AV115" s="143"/>
      <c r="AW115" s="143"/>
      <c r="AX115" s="143"/>
      <c r="AY115" s="143"/>
      <c r="AZ115" s="143"/>
      <c r="BA115" s="143"/>
      <c r="BB115" s="143"/>
      <c r="BC115" s="143"/>
      <c r="BD115" s="143"/>
      <c r="BE115" s="143"/>
      <c r="BF115" s="143"/>
      <c r="BG115" s="143"/>
      <c r="BH115" s="143"/>
    </row>
    <row r="116" spans="1:60" outlineLevel="1" x14ac:dyDescent="0.25">
      <c r="A116" s="171">
        <v>52</v>
      </c>
      <c r="B116" s="171" t="s">
        <v>255</v>
      </c>
      <c r="C116" s="185" t="s">
        <v>256</v>
      </c>
      <c r="D116" s="172" t="s">
        <v>246</v>
      </c>
      <c r="E116" s="173">
        <v>1</v>
      </c>
      <c r="F116" s="174">
        <f t="shared" si="8"/>
        <v>0</v>
      </c>
      <c r="G116" s="175">
        <f t="shared" si="9"/>
        <v>0</v>
      </c>
      <c r="H116" s="175"/>
      <c r="I116" s="175">
        <f t="shared" si="10"/>
        <v>0</v>
      </c>
      <c r="J116" s="175"/>
      <c r="K116" s="175">
        <f t="shared" si="11"/>
        <v>0</v>
      </c>
      <c r="L116" s="175">
        <v>21</v>
      </c>
      <c r="M116" s="175">
        <f t="shared" si="12"/>
        <v>0</v>
      </c>
      <c r="N116" s="176">
        <v>0</v>
      </c>
      <c r="O116" s="176">
        <f t="shared" si="13"/>
        <v>0</v>
      </c>
      <c r="P116" s="176">
        <v>0</v>
      </c>
      <c r="Q116" s="176">
        <f t="shared" si="14"/>
        <v>0</v>
      </c>
      <c r="R116" s="176"/>
      <c r="S116" s="176"/>
      <c r="T116" s="177">
        <v>0</v>
      </c>
      <c r="U116" s="176">
        <f t="shared" si="15"/>
        <v>0</v>
      </c>
      <c r="V116" s="143"/>
      <c r="W116" s="143"/>
      <c r="X116" s="143"/>
      <c r="Y116" s="143"/>
      <c r="Z116" s="143"/>
      <c r="AA116" s="143"/>
      <c r="AB116" s="143"/>
      <c r="AC116" s="143"/>
      <c r="AD116" s="143"/>
      <c r="AE116" s="143" t="s">
        <v>107</v>
      </c>
      <c r="AF116" s="143"/>
      <c r="AG116" s="143"/>
      <c r="AH116" s="143"/>
      <c r="AI116" s="143"/>
      <c r="AJ116" s="143"/>
      <c r="AK116" s="143"/>
      <c r="AL116" s="143"/>
      <c r="AM116" s="143"/>
      <c r="AN116" s="143"/>
      <c r="AO116" s="143"/>
      <c r="AP116" s="143"/>
      <c r="AQ116" s="143"/>
      <c r="AR116" s="143"/>
      <c r="AS116" s="143"/>
      <c r="AT116" s="143"/>
      <c r="AU116" s="143"/>
      <c r="AV116" s="143"/>
      <c r="AW116" s="143"/>
      <c r="AX116" s="143"/>
      <c r="AY116" s="143"/>
      <c r="AZ116" s="143"/>
      <c r="BA116" s="143"/>
      <c r="BB116" s="143"/>
      <c r="BC116" s="143"/>
      <c r="BD116" s="143"/>
      <c r="BE116" s="143"/>
      <c r="BF116" s="143"/>
      <c r="BG116" s="143"/>
      <c r="BH116" s="143"/>
    </row>
    <row r="117" spans="1:60" x14ac:dyDescent="0.25">
      <c r="A117" s="4"/>
      <c r="B117" s="5" t="s">
        <v>257</v>
      </c>
      <c r="C117" s="186" t="s">
        <v>257</v>
      </c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AC117">
        <v>15</v>
      </c>
      <c r="AD117">
        <v>21</v>
      </c>
    </row>
    <row r="118" spans="1:60" x14ac:dyDescent="0.25">
      <c r="A118" s="178"/>
      <c r="B118" s="179" t="s">
        <v>28</v>
      </c>
      <c r="C118" s="187" t="s">
        <v>257</v>
      </c>
      <c r="D118" s="180"/>
      <c r="E118" s="180"/>
      <c r="F118" s="180"/>
      <c r="G118" s="181">
        <f>G8+G47+G49+G55+G58+G78+G89+G100+G106+G108+G110</f>
        <v>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AC118">
        <f>SUMIF(L7:L116,AC117,G7:G116)</f>
        <v>0</v>
      </c>
      <c r="AD118">
        <f>SUMIF(L7:L116,AD117,G7:G116)</f>
        <v>0</v>
      </c>
      <c r="AE118" t="s">
        <v>258</v>
      </c>
    </row>
    <row r="119" spans="1:60" x14ac:dyDescent="0.25">
      <c r="A119" s="4"/>
      <c r="B119" s="5" t="s">
        <v>257</v>
      </c>
      <c r="C119" s="186" t="s">
        <v>257</v>
      </c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60" x14ac:dyDescent="0.25">
      <c r="A120" s="4"/>
      <c r="B120" s="5" t="s">
        <v>257</v>
      </c>
      <c r="C120" s="186" t="s">
        <v>257</v>
      </c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60" x14ac:dyDescent="0.25">
      <c r="A121" s="248" t="s">
        <v>259</v>
      </c>
      <c r="B121" s="248"/>
      <c r="C121" s="249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60" x14ac:dyDescent="0.25">
      <c r="A122" s="250"/>
      <c r="B122" s="251"/>
      <c r="C122" s="252"/>
      <c r="D122" s="251"/>
      <c r="E122" s="251"/>
      <c r="F122" s="251"/>
      <c r="G122" s="253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AE122" t="s">
        <v>260</v>
      </c>
    </row>
    <row r="123" spans="1:60" x14ac:dyDescent="0.25">
      <c r="A123" s="254"/>
      <c r="B123" s="255"/>
      <c r="C123" s="256"/>
      <c r="D123" s="255"/>
      <c r="E123" s="255"/>
      <c r="F123" s="255"/>
      <c r="G123" s="257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60" x14ac:dyDescent="0.25">
      <c r="A124" s="254"/>
      <c r="B124" s="255"/>
      <c r="C124" s="256"/>
      <c r="D124" s="255"/>
      <c r="E124" s="255"/>
      <c r="F124" s="255"/>
      <c r="G124" s="257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60" x14ac:dyDescent="0.25">
      <c r="A125" s="254"/>
      <c r="B125" s="255"/>
      <c r="C125" s="256"/>
      <c r="D125" s="255"/>
      <c r="E125" s="255"/>
      <c r="F125" s="255"/>
      <c r="G125" s="257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60" x14ac:dyDescent="0.25">
      <c r="A126" s="258"/>
      <c r="B126" s="259"/>
      <c r="C126" s="260"/>
      <c r="D126" s="259"/>
      <c r="E126" s="259"/>
      <c r="F126" s="259"/>
      <c r="G126" s="261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60" x14ac:dyDescent="0.25">
      <c r="A127" s="4"/>
      <c r="B127" s="5" t="s">
        <v>257</v>
      </c>
      <c r="C127" s="186" t="s">
        <v>257</v>
      </c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60" x14ac:dyDescent="0.25">
      <c r="C128" s="188"/>
      <c r="AE128" t="s">
        <v>261</v>
      </c>
    </row>
  </sheetData>
  <mergeCells count="6">
    <mergeCell ref="A122:G126"/>
    <mergeCell ref="A1:G1"/>
    <mergeCell ref="C2:G2"/>
    <mergeCell ref="C3:G3"/>
    <mergeCell ref="C4:G4"/>
    <mergeCell ref="A121:C121"/>
  </mergeCells>
  <pageMargins left="0.39370078740157499" right="0.19685039370078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Kysilka</dc:creator>
  <cp:lastModifiedBy>Michal Kysilka</cp:lastModifiedBy>
  <cp:lastPrinted>2014-02-28T09:52:57Z</cp:lastPrinted>
  <dcterms:created xsi:type="dcterms:W3CDTF">2009-04-08T07:15:50Z</dcterms:created>
  <dcterms:modified xsi:type="dcterms:W3CDTF">2024-08-09T12:44:31Z</dcterms:modified>
</cp:coreProperties>
</file>